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Olaf\Documents\3-ŠPORT V OBČINAH-obdobje od 2015\3-DOBREPOLJE\DOBREPOLJE-2026\2-DBP-2026-LPŠ-JR\"/>
    </mc:Choice>
  </mc:AlternateContent>
  <xr:revisionPtr revIDLastSave="0" documentId="13_ncr:1_{40F55F55-5D45-4685-96F3-239ECE67135E}" xr6:coauthVersionLast="47" xr6:coauthVersionMax="47" xr10:uidLastSave="{00000000-0000-0000-0000-000000000000}"/>
  <bookViews>
    <workbookView xWindow="240" yWindow="0" windowWidth="14415" windowHeight="15480" tabRatio="885" firstSheet="1" activeTab="7" xr2:uid="{00000000-000D-0000-FFFF-FFFF00000000}"/>
  </bookViews>
  <sheets>
    <sheet name="SPLOŠNO" sheetId="6" r:id="rId1"/>
    <sheet name="IZJAVA" sheetId="1" r:id="rId2"/>
    <sheet name="OBR-A1" sheetId="2" r:id="rId3"/>
    <sheet name="OBR-A2" sheetId="3" r:id="rId4"/>
    <sheet name="OBR-B" sheetId="12" r:id="rId5"/>
    <sheet name="OBR-C" sheetId="5" r:id="rId6"/>
    <sheet name="PRILOGA" sheetId="14" r:id="rId7"/>
    <sheet name="SOGLASJE" sheetId="13" r:id="rId8"/>
    <sheet name="NAVODILA" sheetId="7" r:id="rId9"/>
    <sheet name="PREGLED " sheetId="9" state="hidden" r:id="rId10"/>
  </sheets>
  <definedNames>
    <definedName name="_xlnm.Print_Area" localSheetId="1">IZJAVA!$A$1:$F$35</definedName>
    <definedName name="_xlnm.Print_Area" localSheetId="8">NAVODILA!$A$1:$I$131</definedName>
    <definedName name="_xlnm.Print_Area" localSheetId="2">'OBR-A1'!$A$1:$I$62</definedName>
    <definedName name="_xlnm.Print_Area" localSheetId="3">'OBR-A2'!$A$1:$I$43</definedName>
    <definedName name="_xlnm.Print_Area" localSheetId="4">'OBR-B'!$A$1:$I$25</definedName>
    <definedName name="_xlnm.Print_Area" localSheetId="5">'OBR-C'!$A$1:$I$47</definedName>
    <definedName name="_xlnm.Print_Area" localSheetId="9">'PREGLED '!$A$1:$I$41</definedName>
    <definedName name="_xlnm.Print_Area" localSheetId="6">PRILOGA!$A$1:$I$74</definedName>
    <definedName name="_xlnm.Print_Area" localSheetId="7">SOGLASJE!$A$1:$I$81</definedName>
    <definedName name="_xlnm.Print_Area" localSheetId="0">SPLOŠNO!$A$1:$H$42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8" i="7" l="1"/>
  <c r="B124" i="7"/>
  <c r="B123" i="7"/>
  <c r="B116" i="7"/>
  <c r="B115" i="7"/>
  <c r="B113" i="7"/>
  <c r="B111" i="7"/>
  <c r="B110" i="7"/>
  <c r="B109" i="7"/>
  <c r="B107" i="7"/>
  <c r="B106" i="7"/>
  <c r="B105" i="7"/>
  <c r="B104" i="7"/>
  <c r="B103" i="7"/>
  <c r="B101" i="7"/>
  <c r="B100" i="7"/>
  <c r="B99" i="7"/>
  <c r="B98" i="7"/>
  <c r="B97" i="7"/>
  <c r="B96" i="7"/>
  <c r="B95" i="7"/>
  <c r="B94" i="7"/>
  <c r="B93" i="7"/>
  <c r="B92" i="7"/>
  <c r="B90" i="7"/>
  <c r="B89" i="7"/>
  <c r="B85" i="7"/>
  <c r="B84" i="7"/>
  <c r="B82" i="7"/>
  <c r="B81" i="7"/>
  <c r="B78" i="7"/>
  <c r="B77" i="7"/>
  <c r="B76" i="7"/>
  <c r="B4" i="14"/>
  <c r="G2" i="14"/>
  <c r="B2" i="14"/>
  <c r="H18" i="14"/>
  <c r="B74" i="7" a="1"/>
  <c r="B74" i="7" s="1"/>
  <c r="B71" i="7"/>
  <c r="B70" i="7" a="1"/>
  <c r="B70" i="7" s="1"/>
  <c r="B69" i="7"/>
  <c r="B68" i="7"/>
  <c r="B65" i="7"/>
  <c r="B64" i="7"/>
  <c r="B63" i="7"/>
  <c r="B62" i="7" a="1"/>
  <c r="B62" i="7" s="1"/>
  <c r="B59" i="7"/>
  <c r="B57" i="7"/>
  <c r="B56" i="7"/>
  <c r="B55" i="7"/>
  <c r="B53" i="7" a="1"/>
  <c r="B53" i="7" s="1"/>
  <c r="B52" i="7" a="1"/>
  <c r="B52" i="7" s="1"/>
  <c r="B50" i="7"/>
  <c r="B49" i="7"/>
  <c r="B47" i="7"/>
  <c r="B46" i="7" a="1"/>
  <c r="B46" i="7" s="1"/>
  <c r="B44" i="7"/>
  <c r="B43" i="7" a="1"/>
  <c r="B43" i="7" s="1"/>
  <c r="B42" i="7"/>
  <c r="B41" i="7"/>
  <c r="B39" i="7"/>
  <c r="B38" i="7"/>
  <c r="B36" i="7"/>
  <c r="B35" i="7"/>
  <c r="B32" i="7"/>
  <c r="B31" i="7"/>
  <c r="B29" i="7"/>
  <c r="B28" i="7"/>
  <c r="B26" i="7"/>
  <c r="B25" i="7"/>
  <c r="B23" i="7"/>
  <c r="B22" i="7"/>
  <c r="B20" i="7"/>
  <c r="B19" i="7"/>
  <c r="B18" i="7"/>
  <c r="B17" i="7"/>
  <c r="B15" i="7"/>
  <c r="B14" i="7"/>
  <c r="B13" i="7"/>
  <c r="B12" i="7"/>
  <c r="B11" i="7"/>
  <c r="B10" i="7"/>
  <c r="G2" i="13" l="1"/>
  <c r="B4" i="13" l="1"/>
  <c r="B2" i="13"/>
  <c r="B4" i="12" l="1"/>
  <c r="E2" i="12" l="1"/>
  <c r="H4" i="12"/>
  <c r="B2" i="12"/>
  <c r="E2" i="5" l="1"/>
  <c r="E2" i="3"/>
  <c r="E2" i="2"/>
  <c r="D2" i="1"/>
  <c r="D12" i="9" l="1"/>
  <c r="D13" i="9" s="1"/>
  <c r="C12" i="9"/>
  <c r="C13" i="9" s="1"/>
  <c r="H32" i="9"/>
  <c r="F32" i="9"/>
  <c r="H31" i="9" l="1"/>
  <c r="F31" i="9"/>
  <c r="D21" i="9"/>
  <c r="C21" i="9"/>
  <c r="D20" i="9"/>
  <c r="C20" i="9"/>
  <c r="C22" i="9" l="1"/>
  <c r="D22" i="9"/>
  <c r="D16" i="9"/>
  <c r="D17" i="9" s="1"/>
  <c r="D14" i="9"/>
  <c r="C14" i="9"/>
  <c r="C16" i="9"/>
  <c r="D27" i="9" l="1"/>
  <c r="D28" i="9" s="1"/>
  <c r="C27" i="9"/>
  <c r="C28" i="9" s="1"/>
  <c r="H14" i="9"/>
  <c r="H13" i="9"/>
  <c r="H12" i="9"/>
  <c r="H11" i="9"/>
  <c r="H10" i="9"/>
  <c r="H9" i="9"/>
  <c r="H8" i="9"/>
  <c r="G12" i="9"/>
  <c r="G11" i="9"/>
  <c r="G10" i="9"/>
  <c r="G9" i="9"/>
  <c r="G8" i="9"/>
  <c r="G14" i="9"/>
  <c r="G13" i="9"/>
  <c r="D10" i="9"/>
  <c r="D9" i="9"/>
  <c r="D8" i="9"/>
  <c r="C10" i="9"/>
  <c r="C9" i="9"/>
  <c r="C8" i="9"/>
  <c r="B4" i="9"/>
  <c r="G15" i="9" l="1"/>
  <c r="G24" i="9" s="1"/>
  <c r="H15" i="9"/>
  <c r="H24" i="9" s="1"/>
  <c r="C11" i="9"/>
  <c r="D11" i="9"/>
  <c r="C22" i="5"/>
  <c r="H4" i="5" l="1"/>
  <c r="H4" i="3"/>
  <c r="H4" i="2"/>
  <c r="B4" i="2"/>
  <c r="B4" i="5"/>
  <c r="B4" i="3"/>
  <c r="B4" i="1"/>
  <c r="E4" i="1"/>
  <c r="C17" i="9"/>
  <c r="D15" i="9"/>
  <c r="D24" i="9" s="1"/>
  <c r="C15" i="9"/>
  <c r="F31" i="6"/>
  <c r="G27" i="6" s="1"/>
  <c r="E31" i="6"/>
  <c r="G22" i="6"/>
  <c r="E23" i="5" s="1"/>
  <c r="H28" i="9" s="1"/>
  <c r="C24" i="9" l="1"/>
  <c r="G25" i="6"/>
  <c r="G26" i="6"/>
  <c r="G30" i="6"/>
  <c r="G28" i="6"/>
  <c r="G29" i="6"/>
  <c r="D37" i="9" l="1"/>
  <c r="G31" i="6"/>
  <c r="D36" i="9"/>
  <c r="H36" i="9"/>
  <c r="H37"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<sst xmlns="http://schemas.openxmlformats.org/spreadsheetml/2006/main" count="517" uniqueCount="322">
  <si>
    <t>točen naslov:</t>
  </si>
  <si>
    <t>telefonska številka:</t>
  </si>
  <si>
    <t>e-naslov:</t>
  </si>
  <si>
    <t>davčna številka (DŠ):</t>
  </si>
  <si>
    <t>matična številka (MŠ):</t>
  </si>
  <si>
    <t>KONTAKT</t>
  </si>
  <si>
    <t>VSI (M/Ž)                          (20 - 35 let)</t>
  </si>
  <si>
    <t>VSI (M/Ž)                          (nad 35 let)</t>
  </si>
  <si>
    <t>VSI SKUPAJ</t>
  </si>
  <si>
    <t>VIRI SREDSTEV</t>
  </si>
  <si>
    <t>datum:</t>
  </si>
  <si>
    <t>2.</t>
  </si>
  <si>
    <t>3.</t>
  </si>
  <si>
    <t>4.</t>
  </si>
  <si>
    <t>DA</t>
  </si>
  <si>
    <t>NE</t>
  </si>
  <si>
    <t>1.</t>
  </si>
  <si>
    <t>so vse navedbe v prijavi resnične in ustrezajo dejanskemu stanju.</t>
  </si>
  <si>
    <t>dovoljujemo predstavniku Občine in/ali od nje pooblaščeni organizaciji, da lahko kadarkoli v času trajanja pogodbe resničnost navedenih podatkov fizično preveri.</t>
  </si>
  <si>
    <t>dovoljujemo naročniku, da osebne podatke o udeležencih programov, ki so posredovani ob prijavi na JR, obdeluje za potrebe lastnih evidenc.</t>
  </si>
  <si>
    <t>5.</t>
  </si>
  <si>
    <r>
      <t xml:space="preserve">imamo status športnega društva, katerega člani plačujejo članarino in imamo urejeno evidenco članstva in evidenco udeležencev športnih programov.                                                                                                                                    </t>
    </r>
    <r>
      <rPr>
        <sz val="11"/>
        <color rgb="FF002060"/>
        <rFont val="Calibri"/>
        <family val="2"/>
        <charset val="238"/>
        <scheme val="minor"/>
      </rPr>
      <t>(velja za izvajalce zasebnega prava registrirane po Zakonu o društvih)</t>
    </r>
  </si>
  <si>
    <t>6.</t>
  </si>
  <si>
    <t>NAZIV PROGRAMA</t>
  </si>
  <si>
    <t xml:space="preserve">ŠPORTNA PANOGA                                </t>
  </si>
  <si>
    <t>programi ŠTEVILO</t>
  </si>
  <si>
    <t>vključeni ŠTEVILO</t>
  </si>
  <si>
    <t>potrdilo</t>
  </si>
  <si>
    <t>seznam</t>
  </si>
  <si>
    <t>NAVODILA ZA IZPOLNJEVANJE OBRAZCA "OBR-A1"</t>
  </si>
  <si>
    <t>IZBOR ŠPORTNE PANOGE:</t>
  </si>
  <si>
    <t>IZBOR ŠTEVILA PROGRAMOV:</t>
  </si>
  <si>
    <t>PRIJAVA ŠTEVILA UDELEŽENCEV:</t>
  </si>
  <si>
    <t xml:space="preserve">POSEBNO OPOZORILO: </t>
  </si>
  <si>
    <t>Noben udeleženec vadbe ne more biti hkrati prijavljen v dveh ali večih vadbenih skupinah istega izvajalca!</t>
  </si>
  <si>
    <t>NAVODILA ZA IZPOLNJEVANJE OBRAZCA "OBR-A2"</t>
  </si>
  <si>
    <t>VADBENA SKUPINA:</t>
  </si>
  <si>
    <t xml:space="preserve">ŠTEVILO VKLJUČENIH </t>
  </si>
  <si>
    <t>telovadnica</t>
  </si>
  <si>
    <t xml:space="preserve">STROKOVNI KADER </t>
  </si>
  <si>
    <t>PRIIMEK IN IME TRENERJA:</t>
  </si>
  <si>
    <t>NASLOV SPLETNE POVEZAVE:</t>
  </si>
  <si>
    <t>SEZNAM VKLJUČENIH V PROGRAM</t>
  </si>
  <si>
    <t xml:space="preserve">PRIIMEK in IME </t>
  </si>
  <si>
    <t>LETO ROJSTVA</t>
  </si>
  <si>
    <t>OBČINA STALEGA BIVALIŠČA</t>
  </si>
  <si>
    <t>ZA PRAVILNOST PODATKOV ODGOVARJA:</t>
  </si>
  <si>
    <t>VIŠINA MESEČNEGA PRISPEVKA NA UDELEŽENCA PROGRAMA:</t>
  </si>
  <si>
    <t xml:space="preserve">PRIIMEK IN IME: </t>
  </si>
  <si>
    <t>ŠPORTNI OBJEKTI:</t>
  </si>
  <si>
    <t>STROKOVNI KADER:</t>
  </si>
  <si>
    <t>REZULTATI:</t>
  </si>
  <si>
    <t>SEZNAM VKLJUČENIH:</t>
  </si>
  <si>
    <t>PRISPEVEK NA UDELEŽENCA PROGRAMA:</t>
  </si>
  <si>
    <t xml:space="preserve">Vpišite mesečni znesek prispevka (VADNINE), ki ga za sodelovanje v programu prispevajo udeleženci (ali njihovi starši). </t>
  </si>
  <si>
    <t>VRSTA DEJAVNOSTI</t>
  </si>
  <si>
    <t>projekti ŠTEVILO</t>
  </si>
  <si>
    <t>IZVAJALEC</t>
  </si>
  <si>
    <t>članstvo s plačano članarino</t>
  </si>
  <si>
    <t>seznam članov</t>
  </si>
  <si>
    <t>NAVODILA ZA IZPOLNJEVANJE</t>
  </si>
  <si>
    <t>PRIJAVLJENE DEJAVNOSTI:</t>
  </si>
  <si>
    <t>SKUPAJ RAZVOJNE DEJAVNOSTI:</t>
  </si>
  <si>
    <t>PRIJAVLJENO DELOVANJE DRUŠTEV:</t>
  </si>
  <si>
    <t>SKUPAJ REKREACIJA:</t>
  </si>
  <si>
    <t>PREGLED KAZALCEV PRIČAKOVANEGA FINANCIRANJA</t>
  </si>
  <si>
    <t>NA PROGRAM</t>
  </si>
  <si>
    <t>SKUPAJ PROSTOČASNI PROGRAMI: DRUŠTVA</t>
  </si>
  <si>
    <t>SKUPAJ TEKMOVALNI PROGRAMI DRUŠTVA:</t>
  </si>
  <si>
    <t>OSNOVNI PODATKI O VLAGATELJU</t>
  </si>
  <si>
    <t>OBR.: SPLOŠNO</t>
  </si>
  <si>
    <t>polni naziv VLAGATELJA:</t>
  </si>
  <si>
    <t>pošta - KRAJ</t>
  </si>
  <si>
    <t>številka transakcijskega računa:</t>
  </si>
  <si>
    <t>VSI (M/Ž)                        (do 19 let)</t>
  </si>
  <si>
    <t>funkcija, ki jo opravlja pri VLAGATELJU:</t>
  </si>
  <si>
    <t>priimek in ime ODGOVORNE OSEBE:</t>
  </si>
  <si>
    <t>priimek in ime KONTAKTNE OSEBE:</t>
  </si>
  <si>
    <t>IZJAVA O SPREJEMANJU IN IZPOLNJEVANJU POGOJEV JAVNEGA RAZPISA</t>
  </si>
  <si>
    <t>OBR.: IZJAVA</t>
  </si>
  <si>
    <t>proti nam ni bila izdana pravnomočna sodna ali upravna odločba, s katero bi nam prepovedali opravljati dejavnost, ki je predmet tega javnega razpisa.</t>
  </si>
  <si>
    <t>obvezujemo se, da bomo za izvajanje športnih programov zagotovili strokovni kader z ustrezno športno izobrazbo in/ali usposobljenostjo.</t>
  </si>
  <si>
    <t>OBRAZEC: A1</t>
  </si>
  <si>
    <t>OBRAZEC: B</t>
  </si>
  <si>
    <t>OBRAZEC: A2</t>
  </si>
  <si>
    <t>PRIIMEK IN IME</t>
  </si>
  <si>
    <t>SKUPNI PREGLED PRIJAVLJENIH ŠPORTIH PROGRAMOV IN PODROČIJ ŠPORTA</t>
  </si>
  <si>
    <t>celoletni športni programi - do 5/6 let</t>
  </si>
  <si>
    <t>celoletna pripravljalna skupina: U-6; U-7</t>
  </si>
  <si>
    <t>celoletni športni programi - do 14/15 let</t>
  </si>
  <si>
    <t>celoletna pripravljalna skupina: U-8; U-9</t>
  </si>
  <si>
    <t>celoletni športni programi - do 18/19 let</t>
  </si>
  <si>
    <t>celoletna pripravljalna skupina: U-10; U-11</t>
  </si>
  <si>
    <t>SKUPAJ ŠVOM PROSTOČASNO: DRUŠTVA</t>
  </si>
  <si>
    <t>celoletna tekmovalna skupina: U-12; U-13</t>
  </si>
  <si>
    <t>celoletna tekmovalna skupina: U-14; U-15</t>
  </si>
  <si>
    <t>celoletna tekmovalna skupina: U-16; U-17</t>
  </si>
  <si>
    <t>celoletna športna vadba starejših</t>
  </si>
  <si>
    <t>celoletna tekmovalna skupina: U-18; U-19</t>
  </si>
  <si>
    <t>SKUPAJ ŠPORT STAREJŠIH:</t>
  </si>
  <si>
    <t>SKUPAJ ŠVOM USMERJENI V KŠ/VŠ:</t>
  </si>
  <si>
    <t>izpopolnjevanje: LICENČNI SEMINARJI</t>
  </si>
  <si>
    <t>RAZMERJE MED PRIČAKOVANIMI VIRI FINANCIRANJA IZVAJALCA (2018 - VSA SREDSTVA)</t>
  </si>
  <si>
    <t>JAVNI VIRI</t>
  </si>
  <si>
    <t>ZASEBNI VIRI:</t>
  </si>
  <si>
    <t>NA OSEBO</t>
  </si>
  <si>
    <t>celoletni športnorekreativni programi</t>
  </si>
  <si>
    <t xml:space="preserve">imamo zagotovljene materialne, prostorske in organizacijske pogoje za uresničitev športnih programov in področij. </t>
  </si>
  <si>
    <t>člani društva S PLAČANO ČLANARINO:</t>
  </si>
  <si>
    <t>JAVNI: občinski proračun za ŠPORTNE PROGRAME (JR):</t>
  </si>
  <si>
    <t>JAVNI: sredstva FŠO (FUNDACIJA):</t>
  </si>
  <si>
    <t>ZASEBNI: sredstva ČLANARIN:</t>
  </si>
  <si>
    <t>ZASEBNI: sredstva VADNIN/ŠOLNIN/PRIJAVNIN:</t>
  </si>
  <si>
    <t>ZASEBNI: sredstva POKROVITELJEV/DONATORJEV:</t>
  </si>
  <si>
    <t>ZASEBNI: sredstva DRUGI VIRI:</t>
  </si>
  <si>
    <t>SKUPAJ SREDSTVA PO FINANČNEM PLANU:</t>
  </si>
  <si>
    <t>STROKOVNI NAZIV</t>
  </si>
  <si>
    <t>ŠPORTNA PANOGA</t>
  </si>
  <si>
    <t>ŠPORTNE PRIREDITVE:</t>
  </si>
  <si>
    <t>TEKMOVALNI PROGRAMI - društva:</t>
  </si>
  <si>
    <t>PROSTOČASNI PROGRAMI - VIZ:</t>
  </si>
  <si>
    <t>projekt: NAUČIMO SE PLAVATI (ŠOLA)</t>
  </si>
  <si>
    <t>projekt: ŠOLSKA ŠPORTNA TEKMOVANJA</t>
  </si>
  <si>
    <t>SKUPAJ PROSTOČASNI PROGRAMI - VIZ:</t>
  </si>
  <si>
    <t>PRIJAVLJENE ŠPORTNE PRIREDITVE</t>
  </si>
  <si>
    <t>OBČINA DOBREPOLJE</t>
  </si>
  <si>
    <t>članstvo v ZŠO Dobrepolje</t>
  </si>
  <si>
    <t>člani s plačano članarino</t>
  </si>
  <si>
    <t xml:space="preserve">potrdilo ZŠO </t>
  </si>
  <si>
    <t>potrdi KOMISIJA</t>
  </si>
  <si>
    <t>SKUPAJ ŠPORT INVALIDOV:</t>
  </si>
  <si>
    <t>celoletni športni programi invalidov</t>
  </si>
  <si>
    <t>PROSTOČASNI PROGRAMI:</t>
  </si>
  <si>
    <t>G: DBP-01</t>
  </si>
  <si>
    <t>članstvo v ZŠO DOBREPOLJE</t>
  </si>
  <si>
    <t>tajnistvo@dobrepolje.si</t>
  </si>
  <si>
    <t>DBP-01</t>
  </si>
  <si>
    <t>žig in podpis zakonitega zastopnika:</t>
  </si>
  <si>
    <t>IZJAVA O OBDELAVI OSEBNIH PODATKOV VLAGATELJA:</t>
  </si>
  <si>
    <t>Izjavljam, da sem seznanjen z namenom obdelave mojih osebnih podatkov, ki jih navajam v tej vlogi:</t>
  </si>
  <si>
    <t>V primeru SPREJEMANJA in IZPOLNJEVANJA pogojev javnega razpisa PRAVILOMA vpišete "DA"!</t>
  </si>
  <si>
    <t>Obrazec "IZJAVA" mora OBVEZNO podpisati PREDSEDNIK in/ali ZAKONITI ZASTOPNIK vlagatelja!</t>
  </si>
  <si>
    <t>nimamo neporavnanih zapadlih obveznosti oziroma tekočih sodnih sporov z Občino Dobrepolje ali z njo povezanimi pravnimi osebami.</t>
  </si>
  <si>
    <t>imamo sedež v občini Dobrepolje, delujemo na območju občine Dobrepolje in izvajamo športno dejavnost pretežno za prebivalce občine Dobrepolje.</t>
  </si>
  <si>
    <t>NAVODILA ZA IZPOLNJEVANJE OBRAZCA "IZJAVA"</t>
  </si>
  <si>
    <r>
      <rPr>
        <sz val="12"/>
        <color theme="1"/>
        <rFont val="Calibri"/>
        <family val="2"/>
        <charset val="238"/>
        <scheme val="minor"/>
      </rPr>
      <t xml:space="preserve">ŠPORTNI OBJEKT    </t>
    </r>
    <r>
      <rPr>
        <sz val="11"/>
        <color theme="1"/>
        <rFont val="Calibri"/>
        <family val="2"/>
        <charset val="238"/>
        <scheme val="minor"/>
      </rPr>
      <t xml:space="preserve">                                                  </t>
    </r>
    <r>
      <rPr>
        <sz val="8"/>
        <color theme="1"/>
        <rFont val="Calibri"/>
        <family val="2"/>
        <charset val="238"/>
        <scheme val="minor"/>
      </rPr>
      <t xml:space="preserve">  (naziv objekta)                                                                                              </t>
    </r>
  </si>
  <si>
    <t>OBRAZEC: PRILOGA</t>
  </si>
  <si>
    <t>NAVODILA ZA IZPOLNJEVANJE OBRAZCA "PRILOGA"</t>
  </si>
  <si>
    <t>LPŠ 2020: PRIJAVA NA JR</t>
  </si>
  <si>
    <t>PRIČAKOVANA VIŠINA PRORAČUNSKIH SREDSTEV: 2018 (upoštevana sredstva za programe - brez objektov)</t>
  </si>
  <si>
    <t>če je pogoj izpolnjen, v prvi stolpec vpišite DA, v nasprotnem primeru pa v drugega NE!</t>
  </si>
  <si>
    <t>obrazec PRILOGA</t>
  </si>
  <si>
    <t>vključenii ŠTEVILO</t>
  </si>
  <si>
    <t xml:space="preserve">KŠ: celoletni tekmovalni programi </t>
  </si>
  <si>
    <t>KŠ: tekmovalni program ČLANI/CE</t>
  </si>
  <si>
    <t>RAZVOJNE DEJAVNOSTI V ŠPORTU</t>
  </si>
  <si>
    <t>ORGANIZIRANOST V ŠPORTU:</t>
  </si>
  <si>
    <t xml:space="preserve">ŠTEVILO </t>
  </si>
  <si>
    <t>DOKUMENT: POTRDILO</t>
  </si>
  <si>
    <t>RAZVOJ: IZPOPOLNJEVANJE:</t>
  </si>
  <si>
    <t xml:space="preserve">ORGANIZIRANOST: DELOVANJE DRUŠTEV: </t>
  </si>
  <si>
    <t xml:space="preserve">PRILOGE K PRIJAVI </t>
  </si>
  <si>
    <t>DATUM IZVEDBE</t>
  </si>
  <si>
    <t>ČLANI</t>
  </si>
  <si>
    <t>V poglavjih "IZVAJALEC LPŠ" in "KONTAKTNA OSEBA" vpišite zahtevane podatke o vlagatelju in osebi za kontakt.</t>
  </si>
  <si>
    <t>podatke vnašajte samo v obarvana polja</t>
  </si>
  <si>
    <t>pripravljalni programi - U-7</t>
  </si>
  <si>
    <t>pripravljalni programi - U-8</t>
  </si>
  <si>
    <t>pripravljalni programi - U-9</t>
  </si>
  <si>
    <t>pripravljalni programi - U-10</t>
  </si>
  <si>
    <t>pripravljalni programi - U-11</t>
  </si>
  <si>
    <t>pripravljalni programi - U-12</t>
  </si>
  <si>
    <t>prostočasni programi - 7 do 19 let</t>
  </si>
  <si>
    <t>prostočasni programi - do 6 let</t>
  </si>
  <si>
    <t>ŠSTA: celoletni športnorekreativni programi starejšh</t>
  </si>
  <si>
    <t>Vpišite priimek in ime osebe, ki jamči za pravilnost vnesenih podatkov.</t>
  </si>
  <si>
    <t>ODGOVORNA OSEBA:</t>
  </si>
  <si>
    <t>RAZVOJ: izpopolnjevanje strokovnih delavcev</t>
  </si>
  <si>
    <t>SKUPAJ STROŠKI ZA RAZVOJ</t>
  </si>
  <si>
    <t>DATUM POTRDITVE</t>
  </si>
  <si>
    <t>ORGANIZIRANOST: delovanje športnih društev</t>
  </si>
  <si>
    <t>ŠPORTNE PRIREDITVE</t>
  </si>
  <si>
    <t>PRIREDITVE: druge lokalne športne prireditve</t>
  </si>
  <si>
    <t>POLNI NAZIV PRIREDITVE</t>
  </si>
  <si>
    <t>RAVEN PRIREDITVE</t>
  </si>
  <si>
    <t>OBRAZEC: C</t>
  </si>
  <si>
    <t>ŠPORTNI OBJEKTI IN POVRŠINE ZA ŠPORT</t>
  </si>
  <si>
    <t>OBJEKT: subvencioniranje stroškov uporabe</t>
  </si>
  <si>
    <t>PODATKI O ŠPORTNEM OBJEKTU</t>
  </si>
  <si>
    <t>VNOS PODATKOV</t>
  </si>
  <si>
    <t>NAVODILA ZA IZPOLNJEVANJE OBRAZCA "B":</t>
  </si>
  <si>
    <t>PODATKE VNAŠATE SAMO V POLJA OBARVANA Z</t>
  </si>
  <si>
    <t xml:space="preserve">STROŠKI UPORABE: </t>
  </si>
  <si>
    <t>PRIJAVITELJ</t>
  </si>
  <si>
    <t>vlogo izpolnil: ime in priimek:                                                                                            ŽIG in PODPIS</t>
  </si>
  <si>
    <t>NAVODILO ZA IZPOLNJEVANJE OBRAZCA "SPLOŠNO":</t>
  </si>
  <si>
    <t>športnorekreativni programi odraslih</t>
  </si>
  <si>
    <t>športnorekreativni programi starejših</t>
  </si>
  <si>
    <t xml:space="preserve">veljavni seznam na dan objave JR:    OBVESTILA OKS-ZŠZ </t>
  </si>
  <si>
    <t>KŠ: kategorizirani športniki DR</t>
  </si>
  <si>
    <t>NAVODILA ZA IZPOLNJEVANJE OBRAZCA "OBR-C"</t>
  </si>
  <si>
    <t xml:space="preserve">Obrazec izpolnjujejo UPORABNIKI ŠPORTNE DVORANE! </t>
  </si>
  <si>
    <r>
      <t xml:space="preserve">ŠPORTNI OBJEKT </t>
    </r>
    <r>
      <rPr>
        <sz val="10.5"/>
        <rFont val="Calibri"/>
        <family val="2"/>
        <charset val="238"/>
        <scheme val="minor"/>
      </rPr>
      <t>(polno ime športnega objekta)</t>
    </r>
  </si>
  <si>
    <r>
      <t xml:space="preserve">UPRAVLJAVEC OBJEKTA </t>
    </r>
    <r>
      <rPr>
        <sz val="10.5"/>
        <rFont val="Calibri"/>
        <family val="2"/>
        <charset val="238"/>
        <scheme val="minor"/>
      </rPr>
      <t>(kdo upravlja z objektom)</t>
    </r>
  </si>
  <si>
    <r>
      <t xml:space="preserve">NAMEN VADBE </t>
    </r>
    <r>
      <rPr>
        <sz val="10.5"/>
        <rFont val="Calibri"/>
        <family val="2"/>
        <charset val="238"/>
        <scheme val="minor"/>
      </rPr>
      <t>(za katere športne programe objekt uporabljate)</t>
    </r>
  </si>
  <si>
    <t>število registriranih športnikov (podatki OKS)</t>
  </si>
  <si>
    <t>STROŠKI PRIREDITVE</t>
  </si>
  <si>
    <t>OBRAZEC: SOGLASJE</t>
  </si>
  <si>
    <t>SOGLASJE IN IZJAVA STROKOVNEGA DELAVCA</t>
  </si>
  <si>
    <t>podpisani strokovni delavec v športu</t>
  </si>
  <si>
    <t>STROKOVNI DELAVEC                                             (priimek in ime)</t>
  </si>
  <si>
    <t>NASLOV BIVALIŠČA                                                       (ulica, številka, naselje, občina)</t>
  </si>
  <si>
    <t>ELEKTRONSKI NASLOV (e-mail)</t>
  </si>
  <si>
    <t>TELEFONSKA ŠTEVILKA (št. telefona)</t>
  </si>
  <si>
    <t>ZAPOREDNA ŠTEVILKA VPISA V RAZVID STROKOVNIH DELAVCEV V ŠPORTU</t>
  </si>
  <si>
    <t>NAZIV STROKOVNE USPOSOBLJENOSTI IN/ALI IZOBRAZBE V ŠPORTU</t>
  </si>
  <si>
    <t>podajam SOGLASJE,</t>
  </si>
  <si>
    <t>da me na javnem razpisu navede kot strokovega delavca za izvedbo športnih programov v naslednjih skupinah programov (OZNAČI/OBKROŽI USTREZNO SKUPINO PROGRAMOV):</t>
  </si>
  <si>
    <t>RE</t>
  </si>
  <si>
    <t>ŠSTA</t>
  </si>
  <si>
    <t>če za prijavitelja vodite več programov, lahko obkrožite več skupin.</t>
  </si>
  <si>
    <t>in hkrati IZJAVLJAM,</t>
  </si>
  <si>
    <t>Izjavljam tudi, da sem seznanjen z namenom obdelave mojih osebnih podatkov, ki jih navajam v tej vlogi:</t>
  </si>
  <si>
    <t>KRAJ IN DATUM:</t>
  </si>
  <si>
    <t>STROKOVNI DELAVEC ; podpis:</t>
  </si>
  <si>
    <t>POMEN OZNAK SKUPIN ŠPORTNIH PROGRAMOV:</t>
  </si>
  <si>
    <t>NAVODILA ZA IZPOLNJEVANJE OBRAZCA "SOGLASJE"</t>
  </si>
  <si>
    <t>PODATKE VPISUJETE SAMO V POLJA OBARVANA Z</t>
  </si>
  <si>
    <t>Obrazec "SOGLASJE" za prijavitelja OBVEZNO izpolni in podpiše strokovni delavec v športu!</t>
  </si>
  <si>
    <t>DIPLOM O STROKOVNI IZOBRAZBI IN/ALI USPOSOBLJENOSTI ZA DELO V ŠPORTU NI POTREBNO PRILAGATI!</t>
  </si>
  <si>
    <t>PODATKI O STROKOVNEM DELAVCU:</t>
  </si>
  <si>
    <t>v prazna polja zaporedoma vpišite zahtevane podatke o strokovnem delavcu.</t>
  </si>
  <si>
    <t xml:space="preserve">Pod "zaporedna številka vpisa v RAZVID" vpišite številko, pod katero je v RAZVIDU MGTŠ voden športni delavec. </t>
  </si>
  <si>
    <t>PODATKI O ŠPORTNIH PROGRAMIH:</t>
  </si>
  <si>
    <t>vpišite še podatek o kraju in datumu izpolnitve obrazca.</t>
  </si>
  <si>
    <t>obrazec obvezno lastnoročno podpišite, prijavitelj pa naj ga priloži obrazcema "SPLOŠNO" in "IZJAVA".</t>
  </si>
  <si>
    <t>NAVODILO ZA STROKOVNEGA DELAVCA:</t>
  </si>
  <si>
    <t>NAVODILO ZA PRIJAVITELJA:</t>
  </si>
  <si>
    <t>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t>
  </si>
  <si>
    <t>financiranje    2025 (OCENA)</t>
  </si>
  <si>
    <t>Celotno dokumentacijo "RAZPISNI OBRAZCI" (izključno v excel formatu) in vse zahtevane priloge; podpisane in/ali žigosane obrazce "SPLOŠNO", "IZJAVA" in n-krat "SOGLASJE" ter kopije potrdil, računov, rezultatov (izključno v pdf formatu) pošljete na e-naslov:</t>
  </si>
  <si>
    <t>V poglavju "ČLANSTVO" vpišite podatke o zahtevanih starostnih skupinah članstva.</t>
  </si>
  <si>
    <t>V polje "vlogo izpolnil" vpišite ime in priimek osebe, dokument natisnite, lastnoročno podpišite in žigosajte!</t>
  </si>
  <si>
    <t>Obrazec "SPLOŠNO" kopirajte, lastnoročno podpišite in žigosajte in ga (v pdf formatu) priložite "RAZPISNIM OBRAZCEM"!</t>
  </si>
  <si>
    <t>Obrazec "IZJAVA" kopirajte, lastnoročno podpišite in žigosajte in ga (v pdf formatu) priložite "RAZPISNIM OBRAZCEM"!</t>
  </si>
  <si>
    <t>ŠPORTNI PROGRAMI: PRO, PRI, RE, ŠSTA</t>
  </si>
  <si>
    <t>PRO: celoletni prostočasni programi</t>
  </si>
  <si>
    <t>PRI: celoletni pripravljalni programi</t>
  </si>
  <si>
    <t xml:space="preserve"> OBJEKT vadba</t>
  </si>
  <si>
    <t xml:space="preserve"> KADER izobrazba</t>
  </si>
  <si>
    <t>PROGRAM vključeni</t>
  </si>
  <si>
    <t>POZOR: Za vsako prijavljeno skupino (program) je potrebno POSEBEJ izpolniti obrazec "PRILOGA" in ga priložiti!</t>
  </si>
  <si>
    <t xml:space="preserve">Vpišite športno panogo, s katero se vadbena skupina PRETEŽNO ukvarja (primer: FUTSAL). Če na vadbi izvajate več športnih panog, vpišite "VEČ PANOG" ali "SPLOŠNA VADBA"! Če programa ne prijavljate, pustite polje prazno! </t>
  </si>
  <si>
    <t>V stolpcu "vključeni ŠTEVILO" s številko vpišite VSE udeležence v prijavljenem programu. V obrazcu "PRILOGA" udeležence vpišite tudi poimensko. Upoštevani bodo samo udeleženci s stalnim bivališčem v občini Dobrepolje (določbe meril).</t>
  </si>
  <si>
    <t>ŠPORTNI PROGRAMI: USM, KŠ</t>
  </si>
  <si>
    <t xml:space="preserve">USM: celoletni tekmovalni programi </t>
  </si>
  <si>
    <t>USM: tekmovalni program U-12/13</t>
  </si>
  <si>
    <t>USM: tekmovalni program U-14/15</t>
  </si>
  <si>
    <t>USM: tekmovalni program U-16/17</t>
  </si>
  <si>
    <t>USM: tekmovalni program U-18/19</t>
  </si>
  <si>
    <t>USM: kategorizirani športniki MLR</t>
  </si>
  <si>
    <t>USM: kategorizirani športniki PR</t>
  </si>
  <si>
    <t>Vpišite športno panogo, ki jo trenira skupina (primer: FUTSAL ...). Če programa ne prijavljate, pustite polje prazno!</t>
  </si>
  <si>
    <t>V stolpcu "vključeni ŠTEVILO" s številko vpišite VSE udeležence v prijavljenem programu. V obrazcu "PRILOGA" udeležence vpišite tudi poimensko. Upoštevani bodo le registrirani športniki po seznamu OKS-ZŠZ na dan objave JR (določbe meril)!</t>
  </si>
  <si>
    <t>OPOMBA: RAZLAGA KRATIC za nazive kategoriziranih športnikov (po evidencah OKS-ZŠZ):</t>
  </si>
  <si>
    <t>MLR= mladinski; PR= perspektivni; DR=državni razred</t>
  </si>
  <si>
    <t xml:space="preserve">PRILOGE K PRIJAVI CELOLETNIH ŠPORTNIH PROGRAMOV </t>
  </si>
  <si>
    <r>
      <t xml:space="preserve"> OBDOBJE VADBE                                               </t>
    </r>
    <r>
      <rPr>
        <sz val="8"/>
        <color theme="1"/>
        <rFont val="Calibri"/>
        <family val="2"/>
        <charset val="238"/>
        <scheme val="minor"/>
      </rPr>
      <t>(letni čas; mesec)</t>
    </r>
  </si>
  <si>
    <r>
      <rPr>
        <sz val="11"/>
        <color theme="1"/>
        <rFont val="Calibri"/>
        <family val="2"/>
        <charset val="238"/>
        <scheme val="minor"/>
      </rPr>
      <t xml:space="preserve">TERMIN </t>
    </r>
    <r>
      <rPr>
        <sz val="10"/>
        <color theme="1"/>
        <rFont val="Calibri"/>
        <family val="2"/>
        <charset val="238"/>
        <scheme val="minor"/>
      </rPr>
      <t xml:space="preserve">                                      </t>
    </r>
    <r>
      <rPr>
        <sz val="8"/>
        <color theme="1"/>
        <rFont val="Calibri"/>
        <family val="2"/>
        <charset val="238"/>
        <scheme val="minor"/>
      </rPr>
      <t xml:space="preserve">     (dan v tednu)</t>
    </r>
  </si>
  <si>
    <r>
      <rPr>
        <sz val="11"/>
        <color theme="1"/>
        <rFont val="Calibri"/>
        <family val="2"/>
        <charset val="238"/>
        <scheme val="minor"/>
      </rPr>
      <t xml:space="preserve">URA  </t>
    </r>
    <r>
      <rPr>
        <sz val="10"/>
        <color theme="1"/>
        <rFont val="Calibri"/>
        <family val="2"/>
        <charset val="238"/>
        <scheme val="minor"/>
      </rPr>
      <t xml:space="preserve">                                                      </t>
    </r>
    <r>
      <rPr>
        <sz val="8"/>
        <color theme="1"/>
        <rFont val="Calibri"/>
        <family val="2"/>
        <charset val="238"/>
        <scheme val="minor"/>
      </rPr>
      <t xml:space="preserve">    (od - do)</t>
    </r>
  </si>
  <si>
    <r>
      <rPr>
        <sz val="11"/>
        <color theme="1"/>
        <rFont val="Calibri"/>
        <family val="2"/>
        <charset val="238"/>
        <scheme val="minor"/>
      </rPr>
      <t xml:space="preserve">SKUPAJ UR </t>
    </r>
    <r>
      <rPr>
        <sz val="10"/>
        <color theme="1"/>
        <rFont val="Calibri"/>
        <family val="2"/>
        <charset val="238"/>
        <scheme val="minor"/>
      </rPr>
      <t xml:space="preserve">                       </t>
    </r>
    <r>
      <rPr>
        <sz val="8"/>
        <color theme="1"/>
        <rFont val="Calibri"/>
        <family val="2"/>
        <charset val="238"/>
        <scheme val="minor"/>
      </rPr>
      <t xml:space="preserve">  (na letni ravni)</t>
    </r>
  </si>
  <si>
    <t>SKUPAJ URE NA LETNI RAVNI:</t>
  </si>
  <si>
    <t>SAMO KADER Z ODLOČBO MGTŠ!</t>
  </si>
  <si>
    <r>
      <rPr>
        <sz val="12"/>
        <color theme="1"/>
        <rFont val="Calibri"/>
        <family val="2"/>
        <charset val="238"/>
        <scheme val="minor"/>
      </rPr>
      <t xml:space="preserve"> REZULTATI (programi: USM in KŠ)</t>
    </r>
    <r>
      <rPr>
        <sz val="11"/>
        <color theme="1"/>
        <rFont val="Calibri"/>
        <family val="2"/>
        <charset val="238"/>
        <scheme val="minor"/>
      </rPr>
      <t xml:space="preserve">                                                                    </t>
    </r>
  </si>
  <si>
    <t>SAMO PROGRAMI USM IN KŠ</t>
  </si>
  <si>
    <t>IZPOLNJEN OBRAZEC "PRILOGA" JE OBVEZEN ZA VSAKO PRIJAVLJENO SKUPINO POSEBEJ!</t>
  </si>
  <si>
    <t>Za vsako nadaljnjo vadbeno skupino KOPIRAJTE ZAVIHEK (LIST)! To storite tako, da z desno tipko miške kliknete na zavihek "PRILOGA" (spodaj), v "meniju" izberete PREMAKNI ALI KOPIRAJ, odkljukate USTVARI KOPIJO, poiščete opcijo (PREMAKNI NA KONEC) in potrdite z V REDU! Ustvari se nov zavikeh "PRILOGA (2)", ki ga lahko poljubno preimenujete!</t>
  </si>
  <si>
    <t>VADBENA SKUPINA/PROGRAM:</t>
  </si>
  <si>
    <t xml:space="preserve">Vpišite podatke o trenerju (priimek in ime). Ostale podatke vnesite v obrazec "SOGLASJE", ki ga obvezno izpolni in podpiše vsak strokovni delavec (več v navodilih za izpolnjevanje obrazca "SOGLASJE"). </t>
  </si>
  <si>
    <t xml:space="preserve">Za programe USM in KŠ: vpišite spletno povezavo, kjer so na voljo rezultati skupine/posameznikov (primer: spletna stran NPŠZ)! </t>
  </si>
  <si>
    <t>v tabelo vnesite podatke o vključenih v vadbeno skupino (priimer in ime, letnica rojstva, občina stalnega bivališča).</t>
  </si>
  <si>
    <t>c) v programih USM, KŠ bodo upoštevani le registrirani športniki (po aktualnem seznamu OKS-ZŠZ).</t>
  </si>
  <si>
    <t>V prvo prazno polje vpišite ime skupine, za katero izpolnjujete PRILOGO. (primer: FUTSAL; U-15); v drugo prazno polje pa vpišite število vključenih v to skupino! Udeležence poimensko vnesite v tabelo "SEZNAM VKLJUČENIH".</t>
  </si>
  <si>
    <t>a) v programih PRO, PRI, RE, ŠSTA bodo upoštevani le občani/ke občine Dobrepolje.</t>
  </si>
  <si>
    <t>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 ki ga izpolnite za naslednjega strokovnega delavca! VSA PODPISANA soglasja v pdf formatu priložite vlogi za sofinanciranje.</t>
  </si>
  <si>
    <t>LPŠ 2026:                                                         PRIJAVA NA JR</t>
  </si>
  <si>
    <t>financiranje    2026 (OCENA)</t>
  </si>
  <si>
    <t>% DELEŽI (2026)</t>
  </si>
  <si>
    <t>V poglavju "VIRI SREDSTEV" vnesite finančno realizacijo za leto 2025 in podatke o pričakovanih finančnih virih za leto 2026.</t>
  </si>
  <si>
    <t>sprejemamo pogoje, ki so navedeni v Letnem programu športa v občini Dobrepolje in v javnem razpisu za sofinanciranje LPŠ za leto 2026.</t>
  </si>
  <si>
    <t>Obdelava osebnih podatkov s strani Občine Dobrepolje je skladno z določili 6. člena Splošne uredbe EU o varstvu podatkov (GDPR, 2016/679) potrebna pred sklenitvijo pogodbe za izvajanje javnega razpisa za sofinanciranje letnega programa športa v občini Dobrepolje iz proračuna občine Dobrepolje za leto 2026 in za izvajanje pogodbe, katere pogodbena stranka je vlagatelj.</t>
  </si>
  <si>
    <r>
      <t xml:space="preserve">SPREJEMANJE POGOJEV JAVNEGA RAZPISA: </t>
    </r>
    <r>
      <rPr>
        <sz val="12"/>
        <color rgb="FF0000FA"/>
        <rFont val="Calibri"/>
        <family val="2"/>
        <charset val="238"/>
        <scheme val="minor"/>
      </rPr>
      <t>S podpisom in žigom na tej izjavi potrjujemo, da:</t>
    </r>
  </si>
  <si>
    <r>
      <t xml:space="preserve">IZPOLNJEVANJE POGOJEV JAVNEGA RAZPISA: </t>
    </r>
    <r>
      <rPr>
        <sz val="12"/>
        <color rgb="FF0000FA"/>
        <rFont val="Calibri"/>
        <family val="2"/>
        <charset val="238"/>
        <scheme val="minor"/>
      </rPr>
      <t>Pod kazensko in materialno odgovornostjo izjavljamo, da:</t>
    </r>
  </si>
  <si>
    <t>Obrazec izpolnjujejo IZKLJUČNO izvajalci CELOLETNIH športnih programov za otroke, mladino, odrasle in starejše!</t>
  </si>
  <si>
    <t>V stolpec "programi ŠTEVILO" vpišite "1", če program izvajate. V obrazcu je toliko prostih vrstic, kolikor je po JR 2026 možno prijaviti vadbenih skupin (programov)! Če programa ne izvajate, pustite polje prazno!</t>
  </si>
  <si>
    <t>Obrazec izpolnjujejo IZKLJUČNO izvajalci CELOLETNIH TEKMOVALNIH športnih programovza otroke, mladino in odrasle!</t>
  </si>
  <si>
    <t>Kopij izstavljenih in plačanih računov za uporabo Športne dvorane Dobrepolje v letu 2025 ni potrebno prilagati</t>
  </si>
  <si>
    <t>Stroški uporabe se po LPŠ 2026 upoštevajo za korIščenje DVORANE DOBREPOLJE.</t>
  </si>
  <si>
    <t>V polja po vrsti vpišite: polno ime športnega objekta, naslov, polno ime lastnika in upravljavca. Pri polju "namen vadbe" vpišite športno panogo, za katero se objekt prednostno uporablja (primer: futsal, odbojka, badminton).</t>
  </si>
  <si>
    <t>Pod "skupna višina stroškov uporabe v letu 2025" vpišite seštevek vseh izstavljenih računov upravljavca za uporabo športnih objektov v letu 2025. Točnost podatka preveri naročnik (Občina Dobrepolje).</t>
  </si>
  <si>
    <t>SKUPNA VIŠINA STROŠKOV UPORABE V LETU 2025</t>
  </si>
  <si>
    <t>Pri IZPOPOLNJEVANJU strokovnih kadrov se upoštevajo samo projekti, ki so bili izpeljani v letu 2025!</t>
  </si>
  <si>
    <t>Vpišite športno panogo, za katero je bil projekt izveden. Pod "vključeni ŠTEVILO" vpišite število udeležencev. Pod "SKUPAJ STROŠKI ZA RAZVOJ" vpišite skupni ZNESEK, ki ste ga v 2025 namenili za izpopolnjevanje. Obvezno priložite POTRDILO o zaključku projekta (potrdilo, diploma) in DOKAZILO o pokritju nastalih stroškov (kopija računa).</t>
  </si>
  <si>
    <r>
      <rPr>
        <sz val="10.5"/>
        <color rgb="FF0000FA"/>
        <rFont val="Calibri"/>
        <family val="2"/>
        <charset val="238"/>
        <scheme val="minor"/>
      </rPr>
      <t>Ne vpisujte NIČESAR!</t>
    </r>
    <r>
      <rPr>
        <sz val="10.5"/>
        <color rgb="FF002060"/>
        <rFont val="Calibri"/>
        <family val="2"/>
        <charset val="238"/>
        <scheme val="minor"/>
      </rPr>
      <t xml:space="preserve"> </t>
    </r>
    <r>
      <rPr>
        <sz val="10.5"/>
        <color rgb="FFFF0000"/>
        <rFont val="Calibri"/>
        <family val="2"/>
        <charset val="238"/>
        <scheme val="minor"/>
      </rPr>
      <t>Obvezno priložite potrdilo ali seznam članov društva (s plačano članarino v letu 2025 ali 2026)!</t>
    </r>
  </si>
  <si>
    <t>Po JR 2026 lahko vsak izvajalec prijavi največ dve (2) prireditvi! V polja vpišite zahtevane podatke: (1) "polni naziv prireditve"; (2) "športna panoga", (3) "število vključenih". Pod "RAVEN PRIREDITVE" vpišite eno od opcij: lokalno (LOK), občinsko (OBČ), regionalno (REG), državno (DRŽ) ali mednarodno (MED). Pod "DATUM IZVEDBE" vpišite datum izvedbe tekmovanja.</t>
  </si>
  <si>
    <r>
      <rPr>
        <sz val="10.5"/>
        <color rgb="FF0000FA"/>
        <rFont val="Calibri"/>
        <family val="2"/>
        <charset val="238"/>
        <scheme val="minor"/>
      </rPr>
      <t xml:space="preserve">Pod "STROŠKI PRIREDITVE" vpišite PREDVIDENO višino sredstev za izvedbo </t>
    </r>
    <r>
      <rPr>
        <sz val="10.5"/>
        <color rgb="FFFF0000"/>
        <rFont val="Calibri"/>
        <family val="2"/>
        <charset val="238"/>
        <scheme val="minor"/>
      </rPr>
      <t>(ne upoštevajo se stroški hrane in pijače)!</t>
    </r>
  </si>
  <si>
    <r>
      <t xml:space="preserve">Vpišite podatke o športnih objektih, v/na katerih vadi izbrana skupina (posebej označite, če skupina vadi v različnih </t>
    </r>
    <r>
      <rPr>
        <u/>
        <sz val="10.5"/>
        <color rgb="FF0000FA"/>
        <rFont val="Calibri"/>
        <family val="2"/>
        <charset val="238"/>
        <scheme val="minor"/>
      </rPr>
      <t>obdobjih leta</t>
    </r>
    <r>
      <rPr>
        <sz val="10.5"/>
        <color rgb="FF0000FA"/>
        <rFont val="Calibri"/>
        <family val="2"/>
        <charset val="238"/>
        <scheme val="minor"/>
      </rPr>
      <t>: primer: marec-oktober - zunanje igrišče; november - februar: dvorana). Pri športni dvorani OBVEZNO navedite velikost vadbene površine (primer: 1/3, 2/3, 3/3). Vpišite podatke še o dnevih vadbe in terminih. V stolpcu "SKUPAJ UR" vpišite podatek o predvideni letni uporabi objekta (v obdobju in po dnevu).</t>
    </r>
  </si>
  <si>
    <r>
      <rPr>
        <sz val="14"/>
        <color rgb="FF326432"/>
        <rFont val="Calibri"/>
        <family val="2"/>
        <charset val="238"/>
        <scheme val="minor"/>
      </rPr>
      <t>PRI</t>
    </r>
    <r>
      <rPr>
        <sz val="11"/>
        <color rgb="FF326432"/>
        <rFont val="Calibri"/>
        <family val="2"/>
        <charset val="238"/>
        <scheme val="minor"/>
      </rPr>
      <t xml:space="preserve">                                                                          (U-7 do U-12)</t>
    </r>
  </si>
  <si>
    <r>
      <rPr>
        <sz val="14"/>
        <color rgb="FF23B423"/>
        <rFont val="Calibri"/>
        <family val="2"/>
        <charset val="238"/>
        <scheme val="minor"/>
      </rPr>
      <t>PRO</t>
    </r>
    <r>
      <rPr>
        <sz val="11"/>
        <color rgb="FF23B423"/>
        <rFont val="Calibri"/>
        <family val="2"/>
        <charset val="238"/>
        <scheme val="minor"/>
      </rPr>
      <t xml:space="preserve">                                                                          (do 6 let ter 7 do 19 let)</t>
    </r>
  </si>
  <si>
    <r>
      <rPr>
        <sz val="14"/>
        <color rgb="FF0F0FB4"/>
        <rFont val="Calibri"/>
        <family val="2"/>
        <charset val="238"/>
        <scheme val="minor"/>
      </rPr>
      <t>USM</t>
    </r>
    <r>
      <rPr>
        <sz val="11"/>
        <color rgb="FF0F0FB4"/>
        <rFont val="Calibri"/>
        <family val="2"/>
        <charset val="238"/>
        <scheme val="minor"/>
      </rPr>
      <t xml:space="preserve">                                                                               (U-13, U-15, U-17, U-19)</t>
    </r>
  </si>
  <si>
    <r>
      <rPr>
        <sz val="14"/>
        <color rgb="FF0F0F64"/>
        <rFont val="Calibri"/>
        <family val="2"/>
        <charset val="238"/>
        <scheme val="minor"/>
      </rPr>
      <t>KŠ</t>
    </r>
    <r>
      <rPr>
        <sz val="11"/>
        <color rgb="FF0F0F64"/>
        <rFont val="Calibri"/>
        <family val="2"/>
        <charset val="238"/>
        <scheme val="minor"/>
      </rPr>
      <t xml:space="preserve">                                                                      (člani, članice)</t>
    </r>
  </si>
  <si>
    <t>zgoraj navedenemu prijavitelju na javni razpis za sofinanciranje LPŠ za leto 2026</t>
  </si>
  <si>
    <t>da za prijavitelja opravljam strokovno delo v športu po potrjenem urniku (v razpisni dokumentaciji za sofinanciranje Letnega programa športa za leto 2026 zapisano v obrazcih "PRILOGA"). V primeru, da bo prišlo do spremembe urnika ali lokacije izvedbe športnih programov, bom spremembe sporočil prijavitelju, ki je le-te dolžan posredovati naročniku (občinski upravi).</t>
  </si>
  <si>
    <t>natisnite izpolnjen obrazec in obkrožite skupine športnih programov, ki jih v 2026 izvajate za prijavitelja. Če izvajate programe v različnih skupinah programov (npr.: ena skupina v PRO in ena v PRI), obkrožite obe skupini.</t>
  </si>
  <si>
    <r>
      <t xml:space="preserve">PRO: </t>
    </r>
    <r>
      <rPr>
        <sz val="11"/>
        <color rgb="FF23B423"/>
        <rFont val="Calibri"/>
        <family val="2"/>
        <charset val="238"/>
        <scheme val="minor"/>
      </rPr>
      <t>prostočasna športna vzgoja otrok in mladine</t>
    </r>
  </si>
  <si>
    <r>
      <t xml:space="preserve">PRI: </t>
    </r>
    <r>
      <rPr>
        <sz val="11"/>
        <color rgb="FF326432"/>
        <rFont val="Calibri"/>
        <family val="2"/>
        <charset val="238"/>
        <scheme val="minor"/>
      </rPr>
      <t>prostočasna športna vzgoja otrok in mladine (pripravljalni športni programi)</t>
    </r>
  </si>
  <si>
    <r>
      <t xml:space="preserve">USM: </t>
    </r>
    <r>
      <rPr>
        <sz val="11"/>
        <color rgb="FF0F0FB4"/>
        <rFont val="Calibri"/>
        <family val="2"/>
        <charset val="238"/>
        <scheme val="minor"/>
      </rPr>
      <t>športna vzgoja otrok in mladine usmerjenih v kakovostni in vrhunski šport</t>
    </r>
  </si>
  <si>
    <r>
      <t xml:space="preserve">KŠ: </t>
    </r>
    <r>
      <rPr>
        <sz val="11"/>
        <color rgb="FF0F0F64"/>
        <rFont val="Calibri"/>
        <family val="2"/>
        <charset val="238"/>
        <scheme val="minor"/>
      </rPr>
      <t>kakovostni šport odraslih; programi članskih tekmovalnih ekip</t>
    </r>
  </si>
  <si>
    <r>
      <t xml:space="preserve">RE: </t>
    </r>
    <r>
      <rPr>
        <sz val="11"/>
        <color rgb="FF640000"/>
        <rFont val="Calibri"/>
        <family val="2"/>
        <charset val="238"/>
        <scheme val="minor"/>
      </rPr>
      <t>športna rekreacija</t>
    </r>
  </si>
  <si>
    <r>
      <t xml:space="preserve">ŠSTA: </t>
    </r>
    <r>
      <rPr>
        <sz val="11"/>
        <color rgb="FF646464"/>
        <rFont val="Calibri"/>
        <family val="2"/>
        <charset val="238"/>
        <scheme val="minor"/>
      </rPr>
      <t>šport starejših</t>
    </r>
  </si>
  <si>
    <t xml:space="preserve">Pod "naziv strokovne usposobljenosti in/ali izobrazbe v športu" vpišite naziv, s katerim ste vpisani v RAZVID MGTŠ. </t>
  </si>
  <si>
    <r>
      <t>vse podatke o strokovnem delavcu pridobite, če na spletu vtipkate "</t>
    </r>
    <r>
      <rPr>
        <u/>
        <sz val="10.5"/>
        <color rgb="FFFF0000"/>
        <rFont val="Calibri"/>
        <family val="2"/>
        <charset val="238"/>
        <scheme val="minor"/>
      </rPr>
      <t>strokovno izobraženi in usposobljeni delavci v športu</t>
    </r>
    <r>
      <rPr>
        <sz val="10.5"/>
        <color rgb="FFFF0000"/>
        <rFont val="Calibri"/>
        <family val="2"/>
        <charset val="238"/>
        <scheme val="minor"/>
      </rPr>
      <t>" ali "</t>
    </r>
    <r>
      <rPr>
        <u/>
        <sz val="10.5"/>
        <color rgb="FFFF0000"/>
        <rFont val="Calibri"/>
        <family val="2"/>
        <charset val="238"/>
        <scheme val="minor"/>
      </rPr>
      <t>razvid strokovnih delavcev v športu</t>
    </r>
    <r>
      <rPr>
        <sz val="10.5"/>
        <color rgb="FFFF0000"/>
        <rFont val="Calibri"/>
        <family val="2"/>
        <charset val="238"/>
        <scheme val="minor"/>
      </rPr>
      <t>". Odpre se spletna stran MGTŠ: "strokovno izobraženi in usposobljeni delavci v športu", kjer pod "dokumenti na področju strokovnega izobraževanja v športu" kliknete na "</t>
    </r>
    <r>
      <rPr>
        <u/>
        <sz val="10.5"/>
        <color rgb="FFFF0000"/>
        <rFont val="Calibri"/>
        <family val="2"/>
        <charset val="238"/>
        <scheme val="minor"/>
      </rPr>
      <t>Razvid strokovno izobraženih in usposobljenih delavcev v športu</t>
    </r>
    <r>
      <rPr>
        <sz val="10.5"/>
        <color rgb="FFFF0000"/>
        <rFont val="Calibri"/>
        <family val="2"/>
        <charset val="238"/>
        <scheme val="minor"/>
      </rPr>
      <t>". Odpre se excelov dokument z vsemi podatki o delavcih v športu, ki so s strani MGTŠ (prej MIZŠ) prejeli ODLOČBO O VPISU V RAZVID. Svoje podatke najhitreje poiščete s klikom na celico "priimek" (desno spodaj) in potem vpišete svoj priimek (in potem v celici "IME" dodate še svoje ime).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</si>
</sst>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dd/mm/yyyy;@"/>
  </numFmts>
  <fonts count="88" x14ac:knownFonts="1">
    <font>
      <sz val="11"/>
      <color theme="1"/>
      <name val="Calibri"/>
      <family val="2"/>
      <charset val="238"/>
      <scheme val="minor"/>
    </font>
    <font>
      <sz val="11"/>
      <color rgb="FFFF0000"/>
      <name val="Calibri"/>
      <family val="2"/>
      <charset val="238"/>
      <scheme val="minor"/>
    </font>
    <font>
      <sz val="10"/>
      <color theme="1"/>
      <name val="Calibri"/>
      <family val="2"/>
      <charset val="238"/>
      <scheme val="minor"/>
    </font>
    <font>
      <b/>
      <sz val="12"/>
      <color theme="1"/>
      <name val="Calibri"/>
      <family val="2"/>
      <charset val="238"/>
      <scheme val="minor"/>
    </font>
    <font>
      <sz val="12"/>
      <color theme="1"/>
      <name val="Calibri"/>
      <family val="2"/>
      <charset val="238"/>
      <scheme val="minor"/>
    </font>
    <font>
      <sz val="11"/>
      <name val="Calibri"/>
      <family val="2"/>
      <charset val="238"/>
      <scheme val="minor"/>
    </font>
    <font>
      <sz val="9"/>
      <name val="Calibri"/>
      <family val="2"/>
      <charset val="238"/>
      <scheme val="minor"/>
    </font>
    <font>
      <sz val="10"/>
      <name val="Calibri"/>
      <family val="2"/>
      <charset val="238"/>
      <scheme val="minor"/>
    </font>
    <font>
      <sz val="9"/>
      <color theme="1"/>
      <name val="Calibri"/>
      <family val="2"/>
      <charset val="238"/>
      <scheme val="minor"/>
    </font>
    <font>
      <b/>
      <sz val="11"/>
      <name val="Calibri"/>
      <family val="2"/>
      <charset val="238"/>
      <scheme val="minor"/>
    </font>
    <font>
      <sz val="10"/>
      <color rgb="FF0070C0"/>
      <name val="Calibri"/>
      <family val="2"/>
      <charset val="238"/>
      <scheme val="minor"/>
    </font>
    <font>
      <sz val="11"/>
      <color rgb="FFC00000"/>
      <name val="Calibri"/>
      <family val="2"/>
      <charset val="238"/>
      <scheme val="minor"/>
    </font>
    <font>
      <b/>
      <sz val="11"/>
      <color rgb="FFC00000"/>
      <name val="Calibri"/>
      <family val="2"/>
      <charset val="238"/>
      <scheme val="minor"/>
    </font>
    <font>
      <sz val="8"/>
      <color theme="1"/>
      <name val="Calibri"/>
      <family val="2"/>
      <charset val="238"/>
      <scheme val="minor"/>
    </font>
    <font>
      <b/>
      <sz val="12"/>
      <name val="Calibri"/>
      <family val="2"/>
      <charset val="238"/>
      <scheme val="minor"/>
    </font>
    <font>
      <b/>
      <sz val="11"/>
      <color rgb="FF002060"/>
      <name val="Calibri"/>
      <family val="2"/>
      <charset val="238"/>
      <scheme val="minor"/>
    </font>
    <font>
      <sz val="10.5"/>
      <color rgb="FF002060"/>
      <name val="Calibri"/>
      <family val="2"/>
      <charset val="238"/>
      <scheme val="minor"/>
    </font>
    <font>
      <sz val="14"/>
      <name val="Calibri"/>
      <family val="2"/>
      <charset val="238"/>
      <scheme val="minor"/>
    </font>
    <font>
      <sz val="12"/>
      <name val="Calibri"/>
      <family val="2"/>
      <charset val="238"/>
      <scheme val="minor"/>
    </font>
    <font>
      <sz val="11"/>
      <color rgb="FF002060"/>
      <name val="Calibri"/>
      <family val="2"/>
      <charset val="238"/>
      <scheme val="minor"/>
    </font>
    <font>
      <sz val="8"/>
      <name val="Calibri"/>
      <family val="2"/>
      <charset val="238"/>
      <scheme val="minor"/>
    </font>
    <font>
      <sz val="10"/>
      <color rgb="FFFF0000"/>
      <name val="Calibri"/>
      <family val="2"/>
      <charset val="238"/>
      <scheme val="minor"/>
    </font>
    <font>
      <b/>
      <sz val="12"/>
      <color rgb="FF002060"/>
      <name val="Calibri"/>
      <family val="2"/>
      <charset val="238"/>
      <scheme val="minor"/>
    </font>
    <font>
      <sz val="10"/>
      <color rgb="FF002060"/>
      <name val="Calibri"/>
      <family val="2"/>
      <charset val="238"/>
      <scheme val="minor"/>
    </font>
    <font>
      <sz val="10.5"/>
      <color theme="1"/>
      <name val="Calibri"/>
      <family val="2"/>
      <charset val="238"/>
      <scheme val="minor"/>
    </font>
    <font>
      <sz val="10.5"/>
      <color rgb="FFC00000"/>
      <name val="Calibri"/>
      <family val="2"/>
      <charset val="238"/>
      <scheme val="minor"/>
    </font>
    <font>
      <sz val="8"/>
      <color rgb="FF002060"/>
      <name val="Calibri"/>
      <family val="2"/>
      <charset val="238"/>
      <scheme val="minor"/>
    </font>
    <font>
      <sz val="8"/>
      <color rgb="FFC00000"/>
      <name val="Calibri"/>
      <family val="2"/>
      <charset val="238"/>
      <scheme val="minor"/>
    </font>
    <font>
      <b/>
      <sz val="7"/>
      <color rgb="FFFF0000"/>
      <name val="Calibri"/>
      <family val="2"/>
      <charset val="238"/>
      <scheme val="minor"/>
    </font>
    <font>
      <sz val="10.5"/>
      <name val="Calibri"/>
      <family val="2"/>
      <charset val="238"/>
      <scheme val="minor"/>
    </font>
    <font>
      <u/>
      <sz val="11"/>
      <color theme="10"/>
      <name val="Calibri"/>
      <family val="2"/>
      <charset val="238"/>
      <scheme val="minor"/>
    </font>
    <font>
      <sz val="18"/>
      <color theme="1"/>
      <name val="Calibri"/>
      <family val="2"/>
      <charset val="238"/>
      <scheme val="minor"/>
    </font>
    <font>
      <sz val="16"/>
      <color theme="1"/>
      <name val="Calibri"/>
      <family val="2"/>
      <charset val="238"/>
      <scheme val="minor"/>
    </font>
    <font>
      <b/>
      <sz val="16"/>
      <name val="Calibri"/>
      <family val="2"/>
      <charset val="238"/>
      <scheme val="minor"/>
    </font>
    <font>
      <sz val="16"/>
      <name val="Calibri"/>
      <family val="2"/>
      <charset val="238"/>
      <scheme val="minor"/>
    </font>
    <font>
      <sz val="16"/>
      <color rgb="FF002060"/>
      <name val="Calibri"/>
      <family val="2"/>
      <charset val="238"/>
      <scheme val="minor"/>
    </font>
    <font>
      <sz val="14"/>
      <color theme="1"/>
      <name val="Calibri"/>
      <family val="2"/>
      <charset val="238"/>
      <scheme val="minor"/>
    </font>
    <font>
      <sz val="11"/>
      <name val="Calibri"/>
      <family val="2"/>
      <charset val="238"/>
    </font>
    <font>
      <sz val="12"/>
      <color rgb="FF002060"/>
      <name val="Calibri"/>
      <family val="2"/>
      <charset val="238"/>
      <scheme val="minor"/>
    </font>
    <font>
      <sz val="10.5"/>
      <color rgb="FFFF0000"/>
      <name val="Calibri"/>
      <family val="2"/>
      <charset val="238"/>
      <scheme val="minor"/>
    </font>
    <font>
      <sz val="18"/>
      <name val="Calibri"/>
      <family val="2"/>
      <charset val="238"/>
      <scheme val="minor"/>
    </font>
    <font>
      <sz val="10.5"/>
      <color rgb="FF0F0A7D"/>
      <name val="Calibri"/>
      <family val="2"/>
      <charset val="238"/>
      <scheme val="minor"/>
    </font>
    <font>
      <sz val="12"/>
      <color rgb="FF0F0A7D"/>
      <name val="Calibri"/>
      <family val="2"/>
      <charset val="238"/>
      <scheme val="minor"/>
    </font>
    <font>
      <b/>
      <sz val="10.5"/>
      <name val="Calibri"/>
      <family val="2"/>
      <charset val="238"/>
      <scheme val="minor"/>
    </font>
    <font>
      <sz val="10.5"/>
      <color rgb="FF646464"/>
      <name val="Calibri"/>
      <family val="2"/>
      <charset val="238"/>
      <scheme val="minor"/>
    </font>
    <font>
      <sz val="11"/>
      <color rgb="FF646464"/>
      <name val="Calibri"/>
      <family val="2"/>
      <charset val="238"/>
      <scheme val="minor"/>
    </font>
    <font>
      <sz val="12"/>
      <color rgb="FF646464"/>
      <name val="Calibri"/>
      <family val="2"/>
      <charset val="238"/>
      <scheme val="minor"/>
    </font>
    <font>
      <sz val="11"/>
      <color rgb="FFC80000"/>
      <name val="Calibri"/>
      <family val="2"/>
      <charset val="238"/>
      <scheme val="minor"/>
    </font>
    <font>
      <sz val="10.5"/>
      <color rgb="FF006EDC"/>
      <name val="Calibri"/>
      <family val="2"/>
      <charset val="238"/>
      <scheme val="minor"/>
    </font>
    <font>
      <sz val="11"/>
      <color rgb="FF006EDC"/>
      <name val="Calibri"/>
      <family val="2"/>
      <charset val="238"/>
      <scheme val="minor"/>
    </font>
    <font>
      <sz val="12"/>
      <color rgb="FF006EDC"/>
      <name val="Calibri"/>
      <family val="2"/>
      <charset val="238"/>
      <scheme val="minor"/>
    </font>
    <font>
      <sz val="9"/>
      <color rgb="FF006EDC"/>
      <name val="Calibri"/>
      <family val="2"/>
      <charset val="238"/>
      <scheme val="minor"/>
    </font>
    <font>
      <sz val="10"/>
      <color rgb="FF0F0A7D"/>
      <name val="Calibri"/>
      <family val="2"/>
      <charset val="238"/>
      <scheme val="minor"/>
    </font>
    <font>
      <b/>
      <sz val="12"/>
      <color rgb="FF0F0A7D"/>
      <name val="Calibri"/>
      <family val="2"/>
      <charset val="238"/>
      <scheme val="minor"/>
    </font>
    <font>
      <sz val="11"/>
      <color rgb="FF002364"/>
      <name val="Calibri"/>
      <family val="2"/>
      <charset val="238"/>
      <scheme val="minor"/>
    </font>
    <font>
      <sz val="14"/>
      <color rgb="FF0000FA"/>
      <name val="Calibri"/>
      <family val="2"/>
      <charset val="238"/>
      <scheme val="minor"/>
    </font>
    <font>
      <sz val="11"/>
      <color rgb="FF0000FA"/>
      <name val="Calibri"/>
      <family val="2"/>
      <charset val="238"/>
      <scheme val="minor"/>
    </font>
    <font>
      <b/>
      <sz val="11"/>
      <color rgb="FF0000FA"/>
      <name val="Calibri"/>
      <family val="2"/>
      <charset val="238"/>
      <scheme val="minor"/>
    </font>
    <font>
      <sz val="10.5"/>
      <color rgb="FF0000FA"/>
      <name val="Calibri"/>
      <family val="2"/>
      <charset val="238"/>
      <scheme val="minor"/>
    </font>
    <font>
      <u/>
      <sz val="16"/>
      <color rgb="FFFF0000"/>
      <name val="Calibri"/>
      <family val="2"/>
      <charset val="238"/>
      <scheme val="minor"/>
    </font>
    <font>
      <sz val="16"/>
      <color rgb="FFFF0000"/>
      <name val="Calibri"/>
      <family val="2"/>
      <charset val="238"/>
      <scheme val="minor"/>
    </font>
    <font>
      <sz val="12"/>
      <color rgb="FF0000FA"/>
      <name val="Calibri"/>
      <family val="2"/>
      <charset val="238"/>
      <scheme val="minor"/>
    </font>
    <font>
      <sz val="10.5"/>
      <color rgb="FF23B423"/>
      <name val="Calibri"/>
      <family val="2"/>
      <charset val="238"/>
      <scheme val="minor"/>
    </font>
    <font>
      <sz val="11"/>
      <color rgb="FF23B423"/>
      <name val="Calibri"/>
      <family val="2"/>
      <charset val="238"/>
      <scheme val="minor"/>
    </font>
    <font>
      <sz val="12"/>
      <color rgb="FF23B423"/>
      <name val="Calibri"/>
      <family val="2"/>
      <charset val="238"/>
      <scheme val="minor"/>
    </font>
    <font>
      <sz val="10.5"/>
      <color rgb="FF326432"/>
      <name val="Calibri"/>
      <family val="2"/>
      <charset val="238"/>
      <scheme val="minor"/>
    </font>
    <font>
      <sz val="11"/>
      <color rgb="FF326432"/>
      <name val="Calibri"/>
      <family val="2"/>
      <charset val="238"/>
      <scheme val="minor"/>
    </font>
    <font>
      <sz val="12"/>
      <color rgb="FF326432"/>
      <name val="Calibri"/>
      <family val="2"/>
      <charset val="238"/>
      <scheme val="minor"/>
    </font>
    <font>
      <sz val="10.5"/>
      <color rgb="FF640000"/>
      <name val="Calibri"/>
      <family val="2"/>
      <charset val="238"/>
      <scheme val="minor"/>
    </font>
    <font>
      <sz val="11"/>
      <color rgb="FF640000"/>
      <name val="Calibri"/>
      <family val="2"/>
      <charset val="238"/>
      <scheme val="minor"/>
    </font>
    <font>
      <sz val="12"/>
      <color rgb="FF640000"/>
      <name val="Calibri"/>
      <family val="2"/>
      <charset val="238"/>
      <scheme val="minor"/>
    </font>
    <font>
      <b/>
      <sz val="12"/>
      <color rgb="FF0000FA"/>
      <name val="Calibri"/>
      <family val="2"/>
      <charset val="238"/>
      <scheme val="minor"/>
    </font>
    <font>
      <sz val="10"/>
      <color rgb="FF0000FA"/>
      <name val="Calibri"/>
      <family val="2"/>
      <charset val="238"/>
      <scheme val="minor"/>
    </font>
    <font>
      <sz val="10.5"/>
      <color rgb="FF0F0FB4"/>
      <name val="Calibri"/>
      <family val="2"/>
      <charset val="238"/>
      <scheme val="minor"/>
    </font>
    <font>
      <sz val="11"/>
      <color rgb="FF0F0FB4"/>
      <name val="Calibri"/>
      <family val="2"/>
      <charset val="238"/>
      <scheme val="minor"/>
    </font>
    <font>
      <sz val="12"/>
      <color rgb="FF0F0FB4"/>
      <name val="Calibri"/>
      <family val="2"/>
      <charset val="238"/>
      <scheme val="minor"/>
    </font>
    <font>
      <sz val="10.5"/>
      <color rgb="FF0F0F64"/>
      <name val="Calibri"/>
      <family val="2"/>
      <charset val="238"/>
      <scheme val="minor"/>
    </font>
    <font>
      <sz val="11"/>
      <color rgb="FF0F0F64"/>
      <name val="Calibri"/>
      <family val="2"/>
      <charset val="238"/>
      <scheme val="minor"/>
    </font>
    <font>
      <sz val="12"/>
      <color rgb="FF0F0F64"/>
      <name val="Calibri"/>
      <family val="2"/>
      <charset val="238"/>
      <scheme val="minor"/>
    </font>
    <font>
      <sz val="12"/>
      <color rgb="FFFF0000"/>
      <name val="Calibri"/>
      <family val="2"/>
      <charset val="238"/>
      <scheme val="minor"/>
    </font>
    <font>
      <u/>
      <sz val="10.5"/>
      <color rgb="FF0000FA"/>
      <name val="Calibri"/>
      <family val="2"/>
      <charset val="238"/>
      <scheme val="minor"/>
    </font>
    <font>
      <sz val="14"/>
      <color rgb="FF326432"/>
      <name val="Calibri"/>
      <family val="2"/>
      <charset val="238"/>
      <scheme val="minor"/>
    </font>
    <font>
      <sz val="14"/>
      <color rgb="FF23B423"/>
      <name val="Calibri"/>
      <family val="2"/>
      <charset val="238"/>
      <scheme val="minor"/>
    </font>
    <font>
      <sz val="14"/>
      <color rgb="FF0F0FB4"/>
      <name val="Calibri"/>
      <family val="2"/>
      <charset val="238"/>
      <scheme val="minor"/>
    </font>
    <font>
      <sz val="14"/>
      <color rgb="FF0F0F64"/>
      <name val="Calibri"/>
      <family val="2"/>
      <charset val="238"/>
      <scheme val="minor"/>
    </font>
    <font>
      <sz val="14"/>
      <color rgb="FF646464"/>
      <name val="Calibri"/>
      <family val="2"/>
      <charset val="238"/>
      <scheme val="minor"/>
    </font>
    <font>
      <sz val="14"/>
      <color rgb="FF640000"/>
      <name val="Calibri"/>
      <family val="2"/>
      <charset val="238"/>
      <scheme val="minor"/>
    </font>
    <font>
      <u/>
      <sz val="10.5"/>
      <color rgb="FFFF0000"/>
      <name val="Calibri"/>
      <family val="2"/>
      <charset val="238"/>
      <scheme val="minor"/>
    </font>
  </fonts>
  <fills count="11">
    <fill>
      <patternFill patternType="none"/>
    </fill>
    <fill>
      <patternFill patternType="gray125"/>
    </fill>
    <fill>
      <patternFill patternType="solid">
        <fgColor rgb="FFE0E0E0"/>
        <bgColor indexed="64"/>
      </patternFill>
    </fill>
    <fill>
      <patternFill patternType="solid">
        <fgColor theme="4" tint="0.79998168889431442"/>
        <bgColor indexed="64"/>
      </patternFill>
    </fill>
    <fill>
      <patternFill patternType="solid">
        <fgColor rgb="FFFFFFF5"/>
        <bgColor indexed="64"/>
      </patternFill>
    </fill>
    <fill>
      <patternFill patternType="solid">
        <fgColor rgb="FFF0FFF0"/>
        <bgColor indexed="64"/>
      </patternFill>
    </fill>
    <fill>
      <patternFill patternType="solid">
        <fgColor rgb="FFF5F5F5"/>
        <bgColor indexed="64"/>
      </patternFill>
    </fill>
    <fill>
      <patternFill patternType="solid">
        <fgColor rgb="FFF0FAFF"/>
        <bgColor indexed="64"/>
      </patternFill>
    </fill>
    <fill>
      <patternFill patternType="solid">
        <fgColor rgb="FFE6FAFF"/>
        <bgColor indexed="64"/>
      </patternFill>
    </fill>
    <fill>
      <patternFill patternType="solid">
        <fgColor rgb="FFFFF5EB"/>
        <bgColor indexed="64"/>
      </patternFill>
    </fill>
    <fill>
      <patternFill patternType="solid">
        <fgColor rgb="FFF0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dotted">
        <color indexed="64"/>
      </diagonal>
    </border>
    <border diagonalUp="1">
      <left style="thin">
        <color indexed="64"/>
      </left>
      <right style="thin">
        <color indexed="64"/>
      </right>
      <top style="thin">
        <color indexed="64"/>
      </top>
      <bottom style="thin">
        <color indexed="64"/>
      </bottom>
      <diagonal style="dashed">
        <color indexed="64"/>
      </diagonal>
    </border>
  </borders>
  <cellStyleXfs count="2">
    <xf numFmtId="0" fontId="0" fillId="0" borderId="0"/>
    <xf numFmtId="0" fontId="30" fillId="0" borderId="0" applyNumberFormat="0" applyFill="0" applyBorder="0" applyAlignment="0" applyProtection="0"/>
  </cellStyleXfs>
  <cellXfs count="432">
    <xf numFmtId="0" fontId="0" fillId="0" borderId="0" xfId="0"/>
    <xf numFmtId="0" fontId="0" fillId="0" borderId="0" xfId="0" applyAlignment="1">
      <alignment vertical="center"/>
    </xf>
    <xf numFmtId="0" fontId="3" fillId="0" borderId="0" xfId="0" applyFont="1" applyAlignment="1">
      <alignment horizontal="center" vertical="center"/>
    </xf>
    <xf numFmtId="0" fontId="0" fillId="0" borderId="2"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6" fillId="0" borderId="1" xfId="0" applyFont="1" applyBorder="1" applyAlignment="1">
      <alignment horizontal="center" vertical="center" wrapText="1"/>
    </xf>
    <xf numFmtId="0" fontId="8" fillId="0" borderId="0" xfId="0" applyFont="1" applyAlignment="1">
      <alignment horizontal="center" vertical="center" textRotation="90"/>
    </xf>
    <xf numFmtId="0" fontId="9" fillId="0" borderId="0" xfId="0" applyFont="1" applyAlignment="1">
      <alignment vertical="center"/>
    </xf>
    <xf numFmtId="0" fontId="0" fillId="0" borderId="9" xfId="0" applyBorder="1" applyAlignment="1">
      <alignment vertical="center"/>
    </xf>
    <xf numFmtId="0" fontId="10" fillId="0" borderId="0" xfId="0" applyFont="1" applyAlignment="1">
      <alignment horizontal="center" vertical="center"/>
    </xf>
    <xf numFmtId="0" fontId="16"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21" fillId="0" borderId="0" xfId="0" applyFont="1" applyAlignment="1">
      <alignment vertical="center"/>
    </xf>
    <xf numFmtId="0" fontId="1" fillId="0" borderId="0" xfId="0" applyFont="1"/>
    <xf numFmtId="0" fontId="14" fillId="0" borderId="0" xfId="0" applyFont="1" applyAlignment="1">
      <alignment vertical="center"/>
    </xf>
    <xf numFmtId="0" fontId="14" fillId="0" borderId="0" xfId="0" applyFont="1" applyAlignment="1">
      <alignment horizontal="left" vertical="center"/>
    </xf>
    <xf numFmtId="0" fontId="23" fillId="0" borderId="0" xfId="0" applyFont="1" applyAlignment="1">
      <alignment vertical="center"/>
    </xf>
    <xf numFmtId="0" fontId="7" fillId="0" borderId="0" xfId="0" applyFont="1" applyAlignment="1">
      <alignment horizontal="left" vertical="center" wrapText="1"/>
    </xf>
    <xf numFmtId="0" fontId="22" fillId="0" borderId="0" xfId="0" applyFont="1" applyAlignment="1">
      <alignment vertical="center"/>
    </xf>
    <xf numFmtId="0" fontId="5" fillId="0" borderId="0" xfId="0" applyFont="1"/>
    <xf numFmtId="0" fontId="7" fillId="0" borderId="0" xfId="0" applyFont="1" applyAlignment="1" applyProtection="1">
      <alignment vertical="center"/>
      <protection hidden="1"/>
    </xf>
    <xf numFmtId="0" fontId="25" fillId="0" borderId="0" xfId="0" applyFont="1" applyAlignment="1">
      <alignment horizontal="left" vertical="center" wrapText="1"/>
    </xf>
    <xf numFmtId="0" fontId="0" fillId="0" borderId="0" xfId="0" applyAlignment="1" applyProtection="1">
      <alignment vertical="center"/>
      <protection hidden="1"/>
    </xf>
    <xf numFmtId="0" fontId="11"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0" fillId="0" borderId="1" xfId="0"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3" fontId="6" fillId="0" borderId="1" xfId="0" applyNumberFormat="1" applyFont="1" applyBorder="1" applyAlignment="1" applyProtection="1">
      <alignment horizontal="center" vertical="center"/>
      <protection hidden="1"/>
    </xf>
    <xf numFmtId="0" fontId="19" fillId="0" borderId="0" xfId="0" applyFont="1" applyAlignment="1" applyProtection="1">
      <alignment vertical="center"/>
      <protection hidden="1"/>
    </xf>
    <xf numFmtId="0" fontId="0" fillId="0" borderId="1" xfId="0" applyBorder="1" applyAlignment="1">
      <alignment vertical="center"/>
    </xf>
    <xf numFmtId="3" fontId="7" fillId="0" borderId="16" xfId="0" applyNumberFormat="1" applyFont="1" applyBorder="1" applyAlignment="1">
      <alignment horizontal="center" vertical="center"/>
    </xf>
    <xf numFmtId="0" fontId="7" fillId="0" borderId="1" xfId="0" applyFont="1" applyBorder="1" applyAlignment="1" applyProtection="1">
      <alignment vertical="center"/>
      <protection hidden="1"/>
    </xf>
    <xf numFmtId="0" fontId="6" fillId="0" borderId="16"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3" fontId="6" fillId="0" borderId="0" xfId="0" applyNumberFormat="1" applyFont="1" applyAlignment="1" applyProtection="1">
      <alignment horizontal="center" vertical="center"/>
      <protection hidden="1"/>
    </xf>
    <xf numFmtId="0" fontId="14" fillId="3" borderId="1" xfId="0" applyFont="1" applyFill="1" applyBorder="1" applyAlignment="1" applyProtection="1">
      <alignment horizontal="center" vertical="center" wrapText="1"/>
      <protection hidden="1"/>
    </xf>
    <xf numFmtId="0" fontId="20" fillId="3" borderId="1" xfId="0" applyFont="1" applyFill="1" applyBorder="1" applyAlignment="1" applyProtection="1">
      <alignment horizontal="center" vertical="center" wrapText="1"/>
      <protection hidden="1"/>
    </xf>
    <xf numFmtId="0" fontId="16" fillId="0" borderId="0" xfId="0" applyFont="1" applyAlignment="1" applyProtection="1">
      <alignment horizontal="left" vertical="center"/>
      <protection locked="0"/>
    </xf>
    <xf numFmtId="0" fontId="12" fillId="0" borderId="0" xfId="0" applyFont="1" applyAlignment="1" applyProtection="1">
      <alignment horizontal="left" vertical="center"/>
      <protection hidden="1"/>
    </xf>
    <xf numFmtId="0" fontId="28" fillId="0" borderId="0" xfId="0" applyFont="1" applyAlignment="1">
      <alignment vertical="center"/>
    </xf>
    <xf numFmtId="0" fontId="26" fillId="0" borderId="1" xfId="0" applyFont="1" applyBorder="1" applyAlignment="1" applyProtection="1">
      <alignment horizontal="center" vertical="center" wrapText="1"/>
      <protection hidden="1"/>
    </xf>
    <xf numFmtId="3" fontId="4" fillId="4" borderId="1" xfId="0" applyNumberFormat="1" applyFont="1" applyFill="1" applyBorder="1" applyAlignment="1" applyProtection="1">
      <alignment horizontal="center" vertical="center"/>
      <protection locked="0"/>
    </xf>
    <xf numFmtId="164" fontId="18" fillId="4" borderId="1"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5" fontId="4" fillId="4" borderId="1" xfId="0" applyNumberFormat="1" applyFont="1" applyFill="1" applyBorder="1" applyAlignment="1" applyProtection="1">
      <alignment horizontal="center" vertical="center"/>
      <protection locked="0"/>
    </xf>
    <xf numFmtId="0" fontId="17" fillId="4" borderId="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protection locked="0"/>
    </xf>
    <xf numFmtId="1" fontId="0" fillId="4" borderId="1" xfId="0" applyNumberFormat="1" applyFill="1" applyBorder="1" applyAlignment="1" applyProtection="1">
      <alignment horizontal="center" vertical="center"/>
      <protection locked="0"/>
    </xf>
    <xf numFmtId="0" fontId="1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Border="1" applyAlignment="1">
      <alignment vertical="center"/>
    </xf>
    <xf numFmtId="0" fontId="18" fillId="3"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vertical="center"/>
      <protection hidden="1"/>
    </xf>
    <xf numFmtId="0" fontId="6" fillId="3" borderId="1" xfId="0" applyFont="1" applyFill="1" applyBorder="1" applyAlignment="1" applyProtection="1">
      <alignment horizontal="center" vertical="center"/>
      <protection hidden="1"/>
    </xf>
    <xf numFmtId="0" fontId="7" fillId="3" borderId="1" xfId="0" applyFont="1" applyFill="1" applyBorder="1" applyAlignment="1" applyProtection="1">
      <alignment horizontal="center" vertical="center"/>
      <protection hidden="1"/>
    </xf>
    <xf numFmtId="3" fontId="7" fillId="3" borderId="1" xfId="0" applyNumberFormat="1" applyFont="1" applyFill="1" applyBorder="1" applyAlignment="1" applyProtection="1">
      <alignment horizontal="center" vertical="center"/>
      <protection hidden="1"/>
    </xf>
    <xf numFmtId="0" fontId="23" fillId="2" borderId="1" xfId="0" applyFont="1" applyFill="1" applyBorder="1" applyAlignment="1" applyProtection="1">
      <alignment vertical="center"/>
      <protection hidden="1"/>
    </xf>
    <xf numFmtId="3" fontId="23" fillId="2" borderId="1" xfId="0" applyNumberFormat="1" applyFont="1" applyFill="1" applyBorder="1" applyAlignment="1" applyProtection="1">
      <alignment horizontal="center" vertical="center"/>
      <protection hidden="1"/>
    </xf>
    <xf numFmtId="0" fontId="23" fillId="2" borderId="1" xfId="0"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wrapText="1"/>
      <protection hidden="1"/>
    </xf>
    <xf numFmtId="10" fontId="26" fillId="0" borderId="1" xfId="0" applyNumberFormat="1" applyFont="1" applyBorder="1" applyAlignment="1" applyProtection="1">
      <alignment vertical="center"/>
      <protection hidden="1"/>
    </xf>
    <xf numFmtId="164" fontId="26" fillId="0" borderId="1" xfId="0" applyNumberFormat="1" applyFont="1" applyBorder="1" applyAlignment="1" applyProtection="1">
      <alignment vertical="center"/>
      <protection hidden="1"/>
    </xf>
    <xf numFmtId="0" fontId="27" fillId="0" borderId="0" xfId="0" applyFont="1" applyAlignment="1" applyProtection="1">
      <alignment horizontal="center" vertical="center"/>
      <protection hidden="1"/>
    </xf>
    <xf numFmtId="0" fontId="16" fillId="0" borderId="0" xfId="0" applyFont="1" applyAlignment="1" applyProtection="1">
      <alignment horizontal="left" vertical="center" wrapText="1"/>
      <protection hidden="1"/>
    </xf>
    <xf numFmtId="0" fontId="5" fillId="0" borderId="0" xfId="0" applyFont="1" applyAlignment="1">
      <alignment vertical="center" wrapText="1"/>
    </xf>
    <xf numFmtId="0" fontId="29" fillId="0" borderId="1" xfId="0" applyFont="1" applyBorder="1" applyAlignment="1">
      <alignment horizontal="center" vertical="center" wrapText="1"/>
    </xf>
    <xf numFmtId="0" fontId="5" fillId="4" borderId="11" xfId="0" applyFont="1" applyFill="1" applyBorder="1" applyAlignment="1" applyProtection="1">
      <alignment horizontal="center" vertical="center" wrapText="1"/>
      <protection locked="0"/>
    </xf>
    <xf numFmtId="0" fontId="18" fillId="0" borderId="0" xfId="0" applyFont="1" applyAlignment="1">
      <alignment horizontal="center" vertical="center"/>
    </xf>
    <xf numFmtId="0" fontId="34" fillId="0" borderId="10" xfId="0" applyFont="1" applyBorder="1" applyAlignment="1">
      <alignment horizontal="center" vertical="center"/>
    </xf>
    <xf numFmtId="0" fontId="16" fillId="0" borderId="0" xfId="0" applyFont="1" applyAlignment="1">
      <alignment horizontal="left" vertical="center" wrapText="1"/>
    </xf>
    <xf numFmtId="0" fontId="2" fillId="4" borderId="1" xfId="0" applyFont="1" applyFill="1" applyBorder="1" applyAlignment="1" applyProtection="1">
      <alignment horizontal="center" vertical="center"/>
      <protection locked="0"/>
    </xf>
    <xf numFmtId="0" fontId="21" fillId="0" borderId="0" xfId="0" applyFont="1" applyAlignment="1">
      <alignment horizontal="center"/>
    </xf>
    <xf numFmtId="0" fontId="7" fillId="0" borderId="10" xfId="0" applyFont="1" applyBorder="1" applyAlignment="1">
      <alignment horizontal="center" vertical="center"/>
    </xf>
    <xf numFmtId="14" fontId="20" fillId="0" borderId="10" xfId="0" applyNumberFormat="1" applyFont="1" applyBorder="1" applyAlignment="1">
      <alignment horizontal="center" vertical="center"/>
    </xf>
    <xf numFmtId="0" fontId="8" fillId="0" borderId="1" xfId="0" applyFont="1" applyBorder="1" applyAlignment="1">
      <alignment horizontal="center" vertical="center" wrapText="1"/>
    </xf>
    <xf numFmtId="0" fontId="7" fillId="0" borderId="10" xfId="0" applyFont="1" applyBorder="1" applyAlignment="1">
      <alignment horizontal="right" vertical="center"/>
    </xf>
    <xf numFmtId="14" fontId="5" fillId="0" borderId="10" xfId="0" applyNumberFormat="1" applyFont="1" applyBorder="1" applyAlignment="1">
      <alignment horizontal="center" vertical="center"/>
    </xf>
    <xf numFmtId="0" fontId="24" fillId="0" borderId="0" xfId="0" applyFont="1" applyAlignment="1">
      <alignment horizontal="right" vertical="center"/>
    </xf>
    <xf numFmtId="0" fontId="16" fillId="0" borderId="0" xfId="0" applyFont="1" applyAlignment="1">
      <alignment vertical="center"/>
    </xf>
    <xf numFmtId="0" fontId="17" fillId="0" borderId="0" xfId="0" applyFont="1" applyAlignment="1">
      <alignment horizontal="center" vertical="center"/>
    </xf>
    <xf numFmtId="0" fontId="33" fillId="0" borderId="0" xfId="0" applyFont="1" applyAlignment="1">
      <alignment horizontal="center" vertical="center"/>
    </xf>
    <xf numFmtId="0" fontId="18" fillId="0" borderId="0" xfId="0" applyFont="1" applyAlignment="1">
      <alignment horizontal="right" vertical="center"/>
    </xf>
    <xf numFmtId="14" fontId="6" fillId="4" borderId="1" xfId="0" applyNumberFormat="1" applyFont="1" applyFill="1" applyBorder="1" applyAlignment="1" applyProtection="1">
      <alignment horizontal="center" vertical="center"/>
      <protection locked="0"/>
    </xf>
    <xf numFmtId="14" fontId="6" fillId="0" borderId="1" xfId="0" applyNumberFormat="1" applyFont="1" applyBorder="1" applyAlignment="1">
      <alignment vertical="center"/>
    </xf>
    <xf numFmtId="0" fontId="18"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1" fillId="0" borderId="0" xfId="0" applyFont="1" applyAlignment="1">
      <alignment horizontal="center" vertical="center" wrapText="1"/>
    </xf>
    <xf numFmtId="0" fontId="2" fillId="5" borderId="1" xfId="0" applyFont="1" applyFill="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37" fillId="0" borderId="11" xfId="0" applyFont="1" applyBorder="1" applyAlignment="1">
      <alignment horizontal="center" vertical="center" wrapText="1"/>
    </xf>
    <xf numFmtId="0" fontId="20"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4" fillId="0" borderId="0" xfId="0" applyFont="1" applyAlignment="1">
      <alignment horizontal="center" vertical="center"/>
    </xf>
    <xf numFmtId="14" fontId="20" fillId="0" borderId="0" xfId="0" applyNumberFormat="1" applyFont="1" applyAlignment="1">
      <alignment horizontal="center" vertical="center"/>
    </xf>
    <xf numFmtId="0" fontId="29" fillId="0" borderId="1" xfId="0" applyFont="1" applyBorder="1" applyAlignment="1">
      <alignment horizontal="right" vertical="center"/>
    </xf>
    <xf numFmtId="14" fontId="29" fillId="0" borderId="1" xfId="0" applyNumberFormat="1" applyFont="1" applyBorder="1" applyAlignment="1">
      <alignment horizontal="center" vertical="center"/>
    </xf>
    <xf numFmtId="0" fontId="24" fillId="0" borderId="1" xfId="0" applyFont="1" applyBorder="1" applyAlignment="1">
      <alignment horizontal="right" vertical="center"/>
    </xf>
    <xf numFmtId="0" fontId="29"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0" xfId="0" applyFont="1" applyAlignment="1">
      <alignment vertical="center" wrapText="1"/>
    </xf>
    <xf numFmtId="0" fontId="24" fillId="5" borderId="1" xfId="0" applyFont="1" applyFill="1" applyBorder="1" applyAlignment="1">
      <alignment horizontal="center" vertical="center" wrapText="1"/>
    </xf>
    <xf numFmtId="0" fontId="24" fillId="0" borderId="0" xfId="0" applyFont="1" applyAlignment="1">
      <alignment horizontal="center" vertical="center"/>
    </xf>
    <xf numFmtId="0" fontId="40" fillId="0" borderId="0" xfId="0" applyFont="1" applyAlignment="1">
      <alignment horizontal="center" vertical="center"/>
    </xf>
    <xf numFmtId="14" fontId="5" fillId="0" borderId="0" xfId="0" applyNumberFormat="1" applyFont="1" applyAlignment="1">
      <alignment horizontal="center" vertical="center"/>
    </xf>
    <xf numFmtId="0" fontId="36" fillId="0" borderId="12" xfId="0" applyFont="1" applyBorder="1" applyAlignment="1" applyProtection="1">
      <alignment horizontal="center" vertical="center"/>
      <protection locked="0"/>
    </xf>
    <xf numFmtId="0" fontId="8" fillId="0" borderId="0" xfId="0" applyFont="1" applyAlignment="1">
      <alignment vertical="center"/>
    </xf>
    <xf numFmtId="0" fontId="22" fillId="0" borderId="0" xfId="0" applyFont="1" applyAlignment="1">
      <alignment horizontal="left" vertical="center"/>
    </xf>
    <xf numFmtId="0" fontId="23" fillId="0" borderId="0" xfId="0" applyFont="1" applyAlignment="1">
      <alignment horizontal="left" vertical="center" wrapText="1"/>
    </xf>
    <xf numFmtId="0" fontId="38" fillId="0" borderId="0" xfId="0" applyFont="1" applyAlignment="1">
      <alignment horizontal="center" vertical="center" wrapText="1"/>
    </xf>
    <xf numFmtId="0" fontId="0" fillId="0" borderId="18" xfId="0" applyBorder="1"/>
    <xf numFmtId="0" fontId="41" fillId="0" borderId="0" xfId="0" applyFont="1" applyAlignment="1">
      <alignment horizontal="left" vertical="center" wrapText="1"/>
    </xf>
    <xf numFmtId="0" fontId="5" fillId="0" borderId="0" xfId="0" applyFont="1" applyAlignment="1">
      <alignment vertical="center"/>
    </xf>
    <xf numFmtId="0" fontId="5" fillId="4" borderId="1" xfId="0" applyFont="1" applyFill="1" applyBorder="1" applyAlignment="1">
      <alignment horizontal="center" vertical="center"/>
    </xf>
    <xf numFmtId="0" fontId="43" fillId="0" borderId="0" xfId="0" applyFont="1" applyAlignment="1">
      <alignment vertical="center"/>
    </xf>
    <xf numFmtId="0" fontId="41" fillId="0" borderId="0" xfId="0" applyFont="1" applyAlignment="1">
      <alignment vertical="center"/>
    </xf>
    <xf numFmtId="0" fontId="44" fillId="0" borderId="1" xfId="0" applyFont="1" applyBorder="1" applyAlignment="1">
      <alignment horizontal="left" vertical="center"/>
    </xf>
    <xf numFmtId="0" fontId="45" fillId="4" borderId="1" xfId="0" applyFont="1" applyFill="1" applyBorder="1" applyAlignment="1" applyProtection="1">
      <alignment horizontal="center" vertical="center"/>
      <protection locked="0"/>
    </xf>
    <xf numFmtId="0" fontId="46" fillId="4" borderId="1" xfId="0" applyFont="1" applyFill="1" applyBorder="1" applyAlignment="1" applyProtection="1">
      <alignment horizontal="center" vertical="center"/>
      <protection locked="0"/>
    </xf>
    <xf numFmtId="3" fontId="46" fillId="4" borderId="1" xfId="0" applyNumberFormat="1" applyFont="1" applyFill="1" applyBorder="1" applyAlignment="1" applyProtection="1">
      <alignment horizontal="center" vertical="center"/>
      <protection locked="0"/>
    </xf>
    <xf numFmtId="0" fontId="44" fillId="0" borderId="1" xfId="0" applyFont="1" applyBorder="1" applyAlignment="1">
      <alignment horizontal="center" vertical="center" wrapText="1"/>
    </xf>
    <xf numFmtId="0" fontId="48" fillId="0" borderId="1" xfId="0" applyFont="1" applyBorder="1" applyAlignment="1">
      <alignment horizontal="left" vertical="center"/>
    </xf>
    <xf numFmtId="0" fontId="49" fillId="4" borderId="4" xfId="0" applyFont="1" applyFill="1" applyBorder="1" applyAlignment="1" applyProtection="1">
      <alignment horizontal="center" vertical="center"/>
      <protection locked="0"/>
    </xf>
    <xf numFmtId="0" fontId="50" fillId="4" borderId="4" xfId="0" applyFont="1" applyFill="1" applyBorder="1" applyAlignment="1" applyProtection="1">
      <alignment horizontal="center" vertical="center"/>
      <protection locked="0"/>
    </xf>
    <xf numFmtId="3" fontId="50" fillId="4" borderId="4" xfId="0" applyNumberFormat="1" applyFont="1" applyFill="1" applyBorder="1" applyAlignment="1" applyProtection="1">
      <alignment horizontal="center" vertical="center"/>
      <protection locked="0"/>
    </xf>
    <xf numFmtId="0" fontId="49" fillId="4" borderId="1" xfId="0" applyFont="1" applyFill="1" applyBorder="1" applyAlignment="1" applyProtection="1">
      <alignment horizontal="center" vertical="center"/>
      <protection locked="0"/>
    </xf>
    <xf numFmtId="0" fontId="50" fillId="4" borderId="1" xfId="0" applyFont="1" applyFill="1" applyBorder="1" applyAlignment="1" applyProtection="1">
      <alignment horizontal="center" vertical="center"/>
      <protection locked="0"/>
    </xf>
    <xf numFmtId="3" fontId="50" fillId="4" borderId="1" xfId="0" applyNumberFormat="1" applyFont="1" applyFill="1" applyBorder="1" applyAlignment="1" applyProtection="1">
      <alignment horizontal="center" vertical="center"/>
      <protection locked="0"/>
    </xf>
    <xf numFmtId="0" fontId="52" fillId="0" borderId="0" xfId="0" applyFont="1" applyAlignment="1">
      <alignment vertical="center"/>
    </xf>
    <xf numFmtId="0" fontId="29" fillId="0" borderId="1" xfId="0" applyFont="1" applyBorder="1" applyAlignment="1">
      <alignment horizontal="left" vertical="center"/>
    </xf>
    <xf numFmtId="0" fontId="18" fillId="4" borderId="1" xfId="0" applyFont="1" applyFill="1" applyBorder="1" applyAlignment="1" applyProtection="1">
      <alignment vertical="center"/>
      <protection locked="0"/>
    </xf>
    <xf numFmtId="0" fontId="0" fillId="4" borderId="1" xfId="0" applyFill="1" applyBorder="1" applyAlignment="1" applyProtection="1">
      <alignment horizontal="center" vertical="center"/>
      <protection locked="0"/>
    </xf>
    <xf numFmtId="0" fontId="0" fillId="0" borderId="13" xfId="0" applyBorder="1" applyAlignment="1">
      <alignment vertical="center"/>
    </xf>
    <xf numFmtId="0" fontId="36" fillId="0" borderId="1" xfId="0" applyFont="1" applyBorder="1" applyAlignment="1">
      <alignment horizontal="center" vertical="center"/>
    </xf>
    <xf numFmtId="0" fontId="36" fillId="0" borderId="0" xfId="0" applyFont="1" applyAlignment="1">
      <alignment horizontal="center" vertical="center" wrapText="1"/>
    </xf>
    <xf numFmtId="0" fontId="24" fillId="0" borderId="11" xfId="0" applyFont="1" applyBorder="1" applyAlignment="1">
      <alignment horizontal="center" vertical="center" wrapText="1"/>
    </xf>
    <xf numFmtId="0" fontId="13" fillId="0" borderId="0" xfId="0" applyFont="1" applyAlignment="1">
      <alignment horizontal="center" vertical="center" wrapText="1"/>
    </xf>
    <xf numFmtId="0" fontId="2" fillId="4" borderId="1" xfId="0" applyFont="1" applyFill="1" applyBorder="1" applyAlignment="1" applyProtection="1">
      <alignment horizontal="left" vertical="center" wrapText="1"/>
      <protection locked="0"/>
    </xf>
    <xf numFmtId="0" fontId="0" fillId="4" borderId="1" xfId="0" applyFill="1" applyBorder="1" applyAlignment="1" applyProtection="1">
      <alignment horizontal="center" vertical="center" wrapText="1"/>
      <protection locked="0"/>
    </xf>
    <xf numFmtId="0" fontId="13" fillId="0" borderId="0" xfId="0" applyFont="1" applyAlignment="1">
      <alignment vertical="center" wrapText="1"/>
    </xf>
    <xf numFmtId="0" fontId="53" fillId="0" borderId="0" xfId="0" applyFont="1" applyAlignment="1">
      <alignment horizontal="left" vertical="center"/>
    </xf>
    <xf numFmtId="0" fontId="54" fillId="0" borderId="0" xfId="0" applyFont="1" applyAlignment="1">
      <alignment vertical="center"/>
    </xf>
    <xf numFmtId="0" fontId="32" fillId="0" borderId="1" xfId="0" applyFont="1" applyBorder="1" applyAlignment="1">
      <alignment horizontal="center" vertical="center"/>
    </xf>
    <xf numFmtId="0" fontId="4" fillId="4" borderId="1" xfId="0" applyFont="1" applyFill="1" applyBorder="1" applyAlignment="1" applyProtection="1">
      <alignment horizontal="center" vertical="center"/>
      <protection locked="0"/>
    </xf>
    <xf numFmtId="0" fontId="3" fillId="4" borderId="11" xfId="0" applyFont="1" applyFill="1" applyBorder="1" applyAlignment="1" applyProtection="1">
      <alignment horizontal="center" vertical="center"/>
      <protection locked="0"/>
    </xf>
    <xf numFmtId="0" fontId="3" fillId="4" borderId="6" xfId="0" applyFont="1" applyFill="1" applyBorder="1" applyAlignment="1" applyProtection="1">
      <alignment horizontal="center" vertical="center"/>
      <protection locked="0"/>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0" fillId="0" borderId="10" xfId="0" applyBorder="1" applyAlignment="1">
      <alignment horizontal="left" vertical="center"/>
    </xf>
    <xf numFmtId="0" fontId="0" fillId="0" borderId="6" xfId="0" applyBorder="1" applyAlignment="1">
      <alignment horizontal="left" vertical="center"/>
    </xf>
    <xf numFmtId="0" fontId="36" fillId="4" borderId="1" xfId="0" applyFont="1" applyFill="1" applyBorder="1" applyAlignment="1" applyProtection="1">
      <alignment horizontal="center" vertical="center"/>
      <protection locked="0"/>
    </xf>
    <xf numFmtId="0" fontId="4" fillId="4" borderId="1" xfId="0" applyFont="1" applyFill="1" applyBorder="1" applyAlignment="1" applyProtection="1">
      <alignment horizontal="right" vertical="center"/>
      <protection locked="0"/>
    </xf>
    <xf numFmtId="0" fontId="34" fillId="0" borderId="1" xfId="0" applyFont="1" applyBorder="1" applyAlignment="1">
      <alignment horizontal="center" vertical="center"/>
    </xf>
    <xf numFmtId="0" fontId="42" fillId="0" borderId="0" xfId="0" applyFont="1" applyAlignment="1">
      <alignment horizontal="center" vertical="center"/>
    </xf>
    <xf numFmtId="0" fontId="34" fillId="4" borderId="11" xfId="0" applyFont="1" applyFill="1" applyBorder="1" applyAlignment="1" applyProtection="1">
      <alignment horizontal="center" vertical="center"/>
      <protection locked="0"/>
    </xf>
    <xf numFmtId="0" fontId="34" fillId="4" borderId="6" xfId="0" applyFont="1" applyFill="1" applyBorder="1" applyAlignment="1" applyProtection="1">
      <alignment horizontal="center" vertical="center"/>
      <protection locked="0"/>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6" xfId="0" applyBorder="1" applyAlignment="1">
      <alignment horizontal="left" vertical="center" wrapText="1"/>
    </xf>
    <xf numFmtId="0" fontId="29" fillId="0" borderId="1" xfId="0" applyFont="1" applyBorder="1" applyAlignment="1">
      <alignment horizontal="center" vertical="center"/>
    </xf>
    <xf numFmtId="0" fontId="17" fillId="5" borderId="1" xfId="0" applyFont="1" applyFill="1" applyBorder="1" applyAlignment="1">
      <alignment horizontal="center" vertical="center"/>
    </xf>
    <xf numFmtId="0" fontId="24" fillId="0" borderId="1" xfId="0" applyFont="1" applyBorder="1" applyAlignment="1">
      <alignment horizontal="center" vertical="center" wrapText="1"/>
    </xf>
    <xf numFmtId="0" fontId="34" fillId="0" borderId="11" xfId="0" applyFont="1" applyBorder="1" applyAlignment="1">
      <alignment horizontal="center" vertical="center"/>
    </xf>
    <xf numFmtId="0" fontId="34" fillId="0" borderId="10" xfId="0" applyFont="1" applyBorder="1" applyAlignment="1">
      <alignment horizontal="center" vertical="center"/>
    </xf>
    <xf numFmtId="0" fontId="34" fillId="0" borderId="6" xfId="0" applyFont="1" applyBorder="1" applyAlignment="1">
      <alignment horizontal="center" vertical="center"/>
    </xf>
    <xf numFmtId="0" fontId="34" fillId="5" borderId="11" xfId="0" applyFont="1" applyFill="1" applyBorder="1" applyAlignment="1">
      <alignment horizontal="center" vertical="center"/>
    </xf>
    <xf numFmtId="0" fontId="34" fillId="5" borderId="10" xfId="0" applyFont="1" applyFill="1" applyBorder="1" applyAlignment="1">
      <alignment horizontal="center" vertical="center"/>
    </xf>
    <xf numFmtId="0" fontId="34" fillId="5" borderId="6" xfId="0" applyFont="1" applyFill="1" applyBorder="1" applyAlignment="1">
      <alignment horizontal="center" vertical="center"/>
    </xf>
    <xf numFmtId="0" fontId="35" fillId="0" borderId="11" xfId="0" applyFont="1" applyBorder="1" applyAlignment="1">
      <alignment horizontal="center" vertical="center"/>
    </xf>
    <xf numFmtId="0" fontId="35" fillId="0" borderId="10" xfId="0" applyFont="1" applyBorder="1" applyAlignment="1">
      <alignment horizontal="center" vertical="center"/>
    </xf>
    <xf numFmtId="0" fontId="35" fillId="0" borderId="6" xfId="0" applyFont="1" applyBorder="1" applyAlignment="1">
      <alignment horizontal="center" vertical="center"/>
    </xf>
    <xf numFmtId="0" fontId="5" fillId="0" borderId="1" xfId="0" applyFont="1" applyBorder="1" applyAlignment="1">
      <alignment horizontal="center" vertical="center"/>
    </xf>
    <xf numFmtId="0" fontId="25" fillId="0" borderId="0" xfId="0" applyFont="1" applyAlignment="1">
      <alignment horizontal="left" vertical="center"/>
    </xf>
    <xf numFmtId="0" fontId="51" fillId="0" borderId="11"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6" xfId="0" applyFont="1" applyBorder="1" applyAlignment="1">
      <alignment horizontal="center" vertical="center" wrapText="1"/>
    </xf>
    <xf numFmtId="0" fontId="29" fillId="0" borderId="11" xfId="0" applyFont="1" applyBorder="1" applyAlignment="1">
      <alignment horizontal="center" vertical="center"/>
    </xf>
    <xf numFmtId="0" fontId="29" fillId="0" borderId="10" xfId="0" applyFont="1" applyBorder="1" applyAlignment="1">
      <alignment horizontal="center" vertical="center"/>
    </xf>
    <xf numFmtId="0" fontId="29" fillId="0" borderId="6" xfId="0" applyFont="1" applyBorder="1" applyAlignment="1">
      <alignment horizontal="center" vertical="center"/>
    </xf>
    <xf numFmtId="0" fontId="18" fillId="0" borderId="11"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1" xfId="0" applyFont="1" applyBorder="1" applyAlignment="1">
      <alignment horizontal="center" vertical="center"/>
    </xf>
    <xf numFmtId="0" fontId="18" fillId="0" borderId="10" xfId="0" applyFont="1" applyBorder="1" applyAlignment="1">
      <alignment horizontal="center" vertical="center"/>
    </xf>
    <xf numFmtId="0" fontId="18" fillId="0" borderId="6" xfId="0" applyFont="1" applyBorder="1" applyAlignment="1">
      <alignment horizontal="center" vertical="center"/>
    </xf>
    <xf numFmtId="0" fontId="18" fillId="0" borderId="11" xfId="0" applyFont="1" applyBorder="1" applyAlignment="1">
      <alignment horizontal="left" vertical="center" wrapText="1"/>
    </xf>
    <xf numFmtId="0" fontId="18" fillId="0" borderId="10" xfId="0" applyFont="1" applyBorder="1" applyAlignment="1">
      <alignment horizontal="left" vertical="center" wrapText="1"/>
    </xf>
    <xf numFmtId="0" fontId="5" fillId="4" borderId="1" xfId="0" applyFont="1" applyFill="1" applyBorder="1" applyAlignment="1" applyProtection="1">
      <alignment horizontal="center" vertical="center" wrapText="1"/>
      <protection locked="0"/>
    </xf>
    <xf numFmtId="0" fontId="18" fillId="0" borderId="1" xfId="0" applyFont="1" applyBorder="1" applyAlignment="1">
      <alignment horizontal="left" vertical="center" wrapText="1"/>
    </xf>
    <xf numFmtId="164" fontId="17" fillId="4" borderId="1" xfId="0" applyNumberFormat="1" applyFont="1" applyFill="1" applyBorder="1" applyAlignment="1" applyProtection="1">
      <alignment horizontal="center" vertical="center" wrapText="1"/>
      <protection locked="0"/>
    </xf>
    <xf numFmtId="0" fontId="7" fillId="0" borderId="17" xfId="0" applyFont="1" applyBorder="1" applyAlignment="1">
      <alignment horizontal="center" vertical="center"/>
    </xf>
    <xf numFmtId="0" fontId="18" fillId="4" borderId="14" xfId="0" applyFont="1" applyFill="1" applyBorder="1" applyAlignment="1" applyProtection="1">
      <alignment horizontal="center" vertical="center"/>
      <protection locked="0"/>
    </xf>
    <xf numFmtId="0" fontId="18" fillId="4" borderId="13" xfId="0" applyFont="1" applyFill="1" applyBorder="1" applyAlignment="1" applyProtection="1">
      <alignment horizontal="center" vertical="center"/>
      <protection locked="0"/>
    </xf>
    <xf numFmtId="0" fontId="18" fillId="4" borderId="7" xfId="0" applyFont="1" applyFill="1" applyBorder="1" applyAlignment="1" applyProtection="1">
      <alignment horizontal="center" vertical="center"/>
      <protection locked="0"/>
    </xf>
    <xf numFmtId="165" fontId="18" fillId="4" borderId="11" xfId="0" applyNumberFormat="1" applyFont="1" applyFill="1" applyBorder="1" applyAlignment="1" applyProtection="1">
      <alignment horizontal="center" vertical="center"/>
      <protection locked="0"/>
    </xf>
    <xf numFmtId="165" fontId="18" fillId="4" borderId="10" xfId="0" applyNumberFormat="1" applyFont="1" applyFill="1" applyBorder="1" applyAlignment="1" applyProtection="1">
      <alignment horizontal="center" vertical="center"/>
      <protection locked="0"/>
    </xf>
    <xf numFmtId="165" fontId="18" fillId="4" borderId="6" xfId="0" applyNumberFormat="1"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protection locked="0"/>
    </xf>
    <xf numFmtId="0" fontId="18" fillId="4" borderId="6" xfId="0" applyFont="1" applyFill="1" applyBorder="1" applyAlignment="1" applyProtection="1">
      <alignment horizontal="center" vertical="center"/>
      <protection locked="0"/>
    </xf>
    <xf numFmtId="0" fontId="34" fillId="8" borderId="11" xfId="0" applyFont="1" applyFill="1" applyBorder="1" applyAlignment="1">
      <alignment horizontal="center" vertical="center"/>
    </xf>
    <xf numFmtId="0" fontId="34" fillId="8" borderId="10" xfId="0" applyFont="1" applyFill="1" applyBorder="1" applyAlignment="1">
      <alignment horizontal="center" vertical="center"/>
    </xf>
    <xf numFmtId="0" fontId="34" fillId="8" borderId="6" xfId="0" applyFont="1" applyFill="1" applyBorder="1" applyAlignment="1">
      <alignment horizontal="center" vertical="center"/>
    </xf>
    <xf numFmtId="0" fontId="17" fillId="8" borderId="1"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0" fontId="8" fillId="0" borderId="1" xfId="0" applyFont="1" applyBorder="1" applyAlignment="1">
      <alignment horizontal="center" vertical="center" wrapText="1"/>
    </xf>
    <xf numFmtId="164" fontId="36" fillId="4" borderId="1" xfId="0" applyNumberFormat="1" applyFont="1" applyFill="1" applyBorder="1" applyAlignment="1" applyProtection="1">
      <alignment horizontal="center" vertical="center"/>
      <protection locked="0"/>
    </xf>
    <xf numFmtId="0" fontId="34" fillId="6" borderId="1" xfId="0" applyFont="1" applyFill="1" applyBorder="1" applyAlignment="1">
      <alignment horizontal="center" vertical="center"/>
    </xf>
    <xf numFmtId="0" fontId="37" fillId="0" borderId="14"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7" xfId="0" applyFont="1" applyBorder="1" applyAlignment="1">
      <alignment horizontal="center" vertical="center" wrapText="1"/>
    </xf>
    <xf numFmtId="0" fontId="7" fillId="0" borderId="1" xfId="0"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0" fontId="16" fillId="0" borderId="0" xfId="0" applyFont="1" applyAlignment="1">
      <alignment horizontal="left" vertical="center"/>
    </xf>
    <xf numFmtId="0" fontId="16" fillId="0" borderId="0" xfId="0" applyFont="1" applyAlignment="1">
      <alignment horizontal="left" vertical="center" wrapText="1"/>
    </xf>
    <xf numFmtId="0" fontId="18" fillId="0" borderId="1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5" xfId="0" applyFont="1" applyBorder="1" applyAlignment="1">
      <alignment horizontal="center" vertical="center" wrapText="1"/>
    </xf>
    <xf numFmtId="0" fontId="34" fillId="7" borderId="11" xfId="0" applyFont="1" applyFill="1" applyBorder="1" applyAlignment="1">
      <alignment horizontal="center" vertical="center"/>
    </xf>
    <xf numFmtId="0" fontId="34" fillId="7" borderId="10" xfId="0" applyFont="1" applyFill="1" applyBorder="1" applyAlignment="1">
      <alignment horizontal="center" vertical="center"/>
    </xf>
    <xf numFmtId="0" fontId="34" fillId="7" borderId="6" xfId="0" applyFont="1" applyFill="1" applyBorder="1" applyAlignment="1">
      <alignment horizontal="center" vertical="center"/>
    </xf>
    <xf numFmtId="0" fontId="17" fillId="7" borderId="11"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6" xfId="0" applyFont="1" applyBorder="1" applyAlignment="1">
      <alignment horizontal="center" vertical="center" wrapText="1"/>
    </xf>
    <xf numFmtId="0" fontId="0" fillId="5" borderId="11" xfId="0" applyFill="1" applyBorder="1" applyAlignment="1">
      <alignment horizontal="center" vertical="center" wrapText="1"/>
    </xf>
    <xf numFmtId="0" fontId="0" fillId="5" borderId="6" xfId="0" applyFill="1" applyBorder="1" applyAlignment="1">
      <alignment horizontal="center" vertical="center" wrapText="1"/>
    </xf>
    <xf numFmtId="0" fontId="32" fillId="0" borderId="11" xfId="0" applyFont="1" applyBorder="1" applyAlignment="1">
      <alignment horizontal="center" vertical="center"/>
    </xf>
    <xf numFmtId="0" fontId="32" fillId="0" borderId="10" xfId="0" applyFont="1" applyBorder="1" applyAlignment="1">
      <alignment horizontal="center" vertical="center"/>
    </xf>
    <xf numFmtId="0" fontId="32" fillId="0" borderId="6" xfId="0" applyFont="1" applyBorder="1" applyAlignment="1">
      <alignment horizontal="center" vertical="center"/>
    </xf>
    <xf numFmtId="0" fontId="32" fillId="5" borderId="11" xfId="0" applyFont="1" applyFill="1" applyBorder="1" applyAlignment="1">
      <alignment horizontal="center" vertical="center"/>
    </xf>
    <xf numFmtId="0" fontId="32" fillId="5" borderId="10" xfId="0" applyFont="1" applyFill="1" applyBorder="1" applyAlignment="1">
      <alignment horizontal="center" vertical="center"/>
    </xf>
    <xf numFmtId="0" fontId="32" fillId="5" borderId="6" xfId="0" applyFont="1" applyFill="1" applyBorder="1" applyAlignment="1">
      <alignment horizontal="center" vertical="center"/>
    </xf>
    <xf numFmtId="0" fontId="36" fillId="5" borderId="11" xfId="0" applyFont="1" applyFill="1" applyBorder="1" applyAlignment="1">
      <alignment horizontal="center" vertical="center" wrapText="1"/>
    </xf>
    <xf numFmtId="0" fontId="36" fillId="5" borderId="6" xfId="0" applyFont="1" applyFill="1" applyBorder="1" applyAlignment="1">
      <alignment horizontal="center" vertical="center" wrapText="1"/>
    </xf>
    <xf numFmtId="0" fontId="4" fillId="4" borderId="11" xfId="0" applyFont="1" applyFill="1" applyBorder="1" applyAlignment="1" applyProtection="1">
      <alignment horizontal="center" vertical="center"/>
      <protection locked="0"/>
    </xf>
    <xf numFmtId="0" fontId="4" fillId="4" borderId="10" xfId="0" applyFont="1" applyFill="1" applyBorder="1" applyAlignment="1" applyProtection="1">
      <alignment horizontal="center" vertical="center"/>
      <protection locked="0"/>
    </xf>
    <xf numFmtId="0" fontId="4" fillId="4" borderId="6" xfId="0" applyFont="1"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2" fillId="4" borderId="11" xfId="0" applyFont="1" applyFill="1" applyBorder="1" applyAlignment="1" applyProtection="1">
      <alignment horizontal="center" vertical="center"/>
      <protection locked="0"/>
    </xf>
    <xf numFmtId="0" fontId="2" fillId="4" borderId="6" xfId="0" applyFont="1" applyFill="1" applyBorder="1" applyAlignment="1" applyProtection="1">
      <alignment horizontal="center" vertical="center"/>
      <protection locked="0"/>
    </xf>
    <xf numFmtId="0" fontId="24" fillId="0" borderId="0" xfId="0" applyFont="1" applyAlignment="1">
      <alignment horizontal="center" vertical="center"/>
    </xf>
    <xf numFmtId="0" fontId="0" fillId="0" borderId="13" xfId="0" applyBorder="1" applyAlignment="1">
      <alignment horizontal="right" vertical="center"/>
    </xf>
    <xf numFmtId="0" fontId="0" fillId="0" borderId="1" xfId="0" applyBorder="1" applyAlignment="1">
      <alignment horizontal="center" vertical="center" wrapText="1"/>
    </xf>
    <xf numFmtId="0" fontId="47" fillId="0" borderId="13" xfId="0" applyFont="1" applyBorder="1" applyAlignment="1">
      <alignment horizontal="center" vertical="center" wrapText="1"/>
    </xf>
    <xf numFmtId="0" fontId="47" fillId="0" borderId="7" xfId="0" applyFont="1" applyBorder="1" applyAlignment="1">
      <alignment horizontal="center" vertical="center" wrapText="1"/>
    </xf>
    <xf numFmtId="0" fontId="36" fillId="4" borderId="11" xfId="0" applyFont="1" applyFill="1" applyBorder="1" applyAlignment="1" applyProtection="1">
      <alignment horizontal="center" vertical="center"/>
      <protection locked="0"/>
    </xf>
    <xf numFmtId="0" fontId="36" fillId="4" borderId="10" xfId="0" applyFont="1" applyFill="1" applyBorder="1" applyAlignment="1" applyProtection="1">
      <alignment horizontal="center" vertical="center"/>
      <protection locked="0"/>
    </xf>
    <xf numFmtId="0" fontId="36" fillId="4" borderId="6" xfId="0" applyFont="1" applyFill="1" applyBorder="1" applyAlignment="1" applyProtection="1">
      <alignment horizontal="center" vertical="center"/>
      <protection locked="0"/>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xf>
    <xf numFmtId="0" fontId="47" fillId="0" borderId="13" xfId="0" applyFont="1" applyBorder="1" applyAlignment="1">
      <alignment horizontal="center" vertical="center"/>
    </xf>
    <xf numFmtId="0" fontId="47" fillId="0" borderId="7" xfId="0" applyFont="1" applyBorder="1" applyAlignment="1">
      <alignment horizontal="center" vertical="center"/>
    </xf>
    <xf numFmtId="0" fontId="36" fillId="5" borderId="10" xfId="0" applyFont="1" applyFill="1" applyBorder="1" applyAlignment="1">
      <alignment horizontal="center" vertical="center" wrapText="1"/>
    </xf>
    <xf numFmtId="0" fontId="4" fillId="0" borderId="0" xfId="0" applyFont="1" applyAlignment="1">
      <alignment horizontal="left" vertical="center"/>
    </xf>
    <xf numFmtId="0" fontId="32"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165" fontId="36" fillId="4" borderId="11" xfId="0" applyNumberFormat="1" applyFont="1" applyFill="1" applyBorder="1" applyAlignment="1" applyProtection="1">
      <alignment horizontal="center" vertical="center" wrapText="1"/>
      <protection locked="0"/>
    </xf>
    <xf numFmtId="165" fontId="36" fillId="4" borderId="10" xfId="0" applyNumberFormat="1" applyFont="1" applyFill="1" applyBorder="1" applyAlignment="1" applyProtection="1">
      <alignment horizontal="center" vertical="center" wrapText="1"/>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11"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0" borderId="0" xfId="0" applyFont="1" applyAlignment="1">
      <alignment horizontal="center" vertical="center"/>
    </xf>
    <xf numFmtId="0" fontId="32" fillId="5" borderId="1" xfId="0" applyFont="1" applyFill="1" applyBorder="1" applyAlignment="1">
      <alignment horizontal="center" vertical="center"/>
    </xf>
    <xf numFmtId="0" fontId="12" fillId="0" borderId="0" xfId="0" applyFont="1" applyAlignment="1" applyProtection="1">
      <alignment horizontal="left" vertical="center"/>
      <protection hidden="1"/>
    </xf>
    <xf numFmtId="0" fontId="34" fillId="0" borderId="0" xfId="0" applyFont="1" applyAlignment="1" applyProtection="1">
      <alignment horizontal="center" vertical="center"/>
      <protection hidden="1"/>
    </xf>
    <xf numFmtId="0" fontId="29" fillId="0" borderId="0" xfId="0" applyFont="1" applyAlignment="1">
      <alignment horizontal="right" vertical="center"/>
    </xf>
    <xf numFmtId="0" fontId="29" fillId="0" borderId="8" xfId="0" applyFont="1" applyBorder="1" applyAlignment="1">
      <alignment horizontal="right" vertical="center"/>
    </xf>
    <xf numFmtId="0" fontId="36" fillId="0" borderId="1" xfId="0" applyFont="1"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13"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36" fillId="3" borderId="1" xfId="0" applyFont="1" applyFill="1" applyBorder="1" applyAlignment="1" applyProtection="1">
      <alignment horizontal="center" vertical="center"/>
      <protection hidden="1"/>
    </xf>
    <xf numFmtId="0" fontId="19" fillId="0" borderId="11" xfId="0" applyFont="1" applyBorder="1" applyAlignment="1" applyProtection="1">
      <alignment horizontal="center" vertical="center"/>
      <protection hidden="1"/>
    </xf>
    <xf numFmtId="0" fontId="19" fillId="0" borderId="10" xfId="0" applyFont="1" applyBorder="1" applyAlignment="1" applyProtection="1">
      <alignment horizontal="center" vertical="center"/>
      <protection hidden="1"/>
    </xf>
    <xf numFmtId="0" fontId="19" fillId="0" borderId="6" xfId="0" applyFont="1" applyBorder="1" applyAlignment="1" applyProtection="1">
      <alignment horizontal="center" vertical="center"/>
      <protection hidden="1"/>
    </xf>
    <xf numFmtId="0" fontId="26" fillId="0" borderId="1" xfId="0" applyFont="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31" fillId="9" borderId="1" xfId="0" applyFont="1" applyFill="1" applyBorder="1" applyAlignment="1">
      <alignment horizontal="center" vertical="center"/>
    </xf>
    <xf numFmtId="0" fontId="24" fillId="9" borderId="1" xfId="0" applyFont="1" applyFill="1" applyBorder="1" applyAlignment="1">
      <alignment horizontal="center" vertical="center" textRotation="90"/>
    </xf>
    <xf numFmtId="0" fontId="24" fillId="9" borderId="1" xfId="0" applyFont="1" applyFill="1" applyBorder="1" applyAlignment="1">
      <alignment horizontal="center" vertical="center"/>
    </xf>
    <xf numFmtId="3" fontId="36" fillId="9" borderId="1" xfId="0" applyNumberFormat="1" applyFont="1" applyFill="1" applyBorder="1" applyAlignment="1">
      <alignment horizontal="center" vertical="center"/>
    </xf>
    <xf numFmtId="10" fontId="18" fillId="9" borderId="1" xfId="0" applyNumberFormat="1" applyFont="1" applyFill="1" applyBorder="1" applyAlignment="1">
      <alignment horizontal="center" vertical="center"/>
    </xf>
    <xf numFmtId="10" fontId="4" fillId="9" borderId="1" xfId="0" applyNumberFormat="1" applyFont="1" applyFill="1" applyBorder="1" applyAlignment="1">
      <alignment horizontal="center" vertical="center"/>
    </xf>
    <xf numFmtId="0" fontId="24" fillId="9" borderId="2" xfId="0" applyFont="1" applyFill="1" applyBorder="1" applyAlignment="1">
      <alignment horizontal="center" vertical="center" textRotation="90"/>
    </xf>
    <xf numFmtId="0" fontId="24" fillId="9" borderId="3" xfId="0" applyFont="1" applyFill="1" applyBorder="1" applyAlignment="1">
      <alignment horizontal="center" vertical="center" textRotation="90"/>
    </xf>
    <xf numFmtId="0" fontId="24" fillId="9" borderId="4" xfId="0" applyFont="1" applyFill="1" applyBorder="1" applyAlignment="1">
      <alignment horizontal="center" vertical="center" textRotation="90"/>
    </xf>
    <xf numFmtId="0" fontId="0" fillId="9" borderId="11" xfId="0" applyFill="1" applyBorder="1" applyAlignment="1">
      <alignment horizontal="left" vertical="center"/>
    </xf>
    <xf numFmtId="0" fontId="0" fillId="9" borderId="6" xfId="0" applyFill="1" applyBorder="1" applyAlignment="1">
      <alignment horizontal="left" vertical="center"/>
    </xf>
    <xf numFmtId="164" fontId="4" fillId="9" borderId="1" xfId="0" applyNumberFormat="1" applyFont="1" applyFill="1" applyBorder="1" applyAlignment="1">
      <alignment vertical="center"/>
    </xf>
    <xf numFmtId="0" fontId="55" fillId="0" borderId="0" xfId="0" applyFont="1" applyAlignment="1">
      <alignment horizontal="center" vertical="center"/>
    </xf>
    <xf numFmtId="0" fontId="56" fillId="0" borderId="0" xfId="0" applyFont="1" applyAlignment="1">
      <alignment horizontal="center" vertical="center"/>
    </xf>
    <xf numFmtId="0" fontId="56" fillId="0" borderId="8" xfId="0" applyFont="1" applyBorder="1" applyAlignment="1">
      <alignment horizontal="center" vertical="center"/>
    </xf>
    <xf numFmtId="0" fontId="57" fillId="4" borderId="1" xfId="0" applyFont="1" applyFill="1" applyBorder="1" applyAlignment="1">
      <alignment horizontal="center" vertical="center"/>
    </xf>
    <xf numFmtId="0" fontId="58" fillId="0" borderId="0" xfId="0" applyFont="1" applyAlignment="1">
      <alignment horizontal="left" vertical="center"/>
    </xf>
    <xf numFmtId="0" fontId="58" fillId="0" borderId="0" xfId="0" applyFont="1" applyAlignment="1">
      <alignment horizontal="left" vertical="center" wrapText="1"/>
    </xf>
    <xf numFmtId="0" fontId="56" fillId="0" borderId="0" xfId="0" applyFont="1" applyAlignment="1" applyProtection="1">
      <alignment horizontal="center" vertical="center" wrapText="1"/>
      <protection hidden="1"/>
    </xf>
    <xf numFmtId="0" fontId="59" fillId="0" borderId="0" xfId="1" applyFont="1" applyAlignment="1" applyProtection="1">
      <alignment horizontal="center" vertical="center" wrapText="1"/>
      <protection hidden="1"/>
    </xf>
    <xf numFmtId="0" fontId="60" fillId="0" borderId="0" xfId="0" applyFont="1" applyAlignment="1" applyProtection="1">
      <alignment horizontal="center" vertical="center" wrapText="1"/>
      <protection hidden="1"/>
    </xf>
    <xf numFmtId="0" fontId="58" fillId="0" borderId="0" xfId="0" applyFont="1" applyAlignment="1">
      <alignment horizontal="center" vertical="center"/>
    </xf>
    <xf numFmtId="0" fontId="39" fillId="0" borderId="0" xfId="0" applyFont="1" applyAlignment="1">
      <alignment horizontal="center" vertical="center"/>
    </xf>
    <xf numFmtId="0" fontId="61" fillId="0" borderId="0" xfId="0" applyFont="1" applyAlignment="1">
      <alignment horizontal="left" vertical="center" wrapText="1"/>
    </xf>
    <xf numFmtId="0" fontId="61" fillId="0" borderId="13" xfId="0" applyFont="1" applyBorder="1" applyAlignment="1">
      <alignment horizontal="left" vertical="center"/>
    </xf>
    <xf numFmtId="0" fontId="62" fillId="0" borderId="1" xfId="0" applyFont="1" applyBorder="1" applyAlignment="1">
      <alignment horizontal="left" vertical="center"/>
    </xf>
    <xf numFmtId="0" fontId="63" fillId="4" borderId="1" xfId="0" applyFont="1" applyFill="1" applyBorder="1" applyAlignment="1" applyProtection="1">
      <alignment horizontal="center" vertical="center"/>
      <protection locked="0"/>
    </xf>
    <xf numFmtId="0" fontId="64" fillId="4" borderId="1" xfId="0" applyFont="1" applyFill="1" applyBorder="1" applyAlignment="1" applyProtection="1">
      <alignment horizontal="center" vertical="center"/>
      <protection locked="0"/>
    </xf>
    <xf numFmtId="3" fontId="64" fillId="4" borderId="1" xfId="0" applyNumberFormat="1" applyFont="1" applyFill="1" applyBorder="1" applyAlignment="1" applyProtection="1">
      <alignment horizontal="center" vertical="center"/>
      <protection locked="0"/>
    </xf>
    <xf numFmtId="0" fontId="62" fillId="0" borderId="1" xfId="0" applyFont="1" applyBorder="1" applyAlignment="1">
      <alignment horizontal="center" vertical="center" wrapText="1"/>
    </xf>
    <xf numFmtId="0" fontId="63" fillId="4" borderId="2" xfId="0" applyFont="1" applyFill="1" applyBorder="1" applyAlignment="1" applyProtection="1">
      <alignment horizontal="center" vertical="center"/>
      <protection locked="0"/>
    </xf>
    <xf numFmtId="0" fontId="64" fillId="4" borderId="2" xfId="0" applyFont="1" applyFill="1" applyBorder="1" applyAlignment="1" applyProtection="1">
      <alignment horizontal="center" vertical="center"/>
      <protection locked="0"/>
    </xf>
    <xf numFmtId="3" fontId="64" fillId="4" borderId="2" xfId="0" applyNumberFormat="1" applyFont="1" applyFill="1" applyBorder="1" applyAlignment="1" applyProtection="1">
      <alignment horizontal="center" vertical="center"/>
      <protection locked="0"/>
    </xf>
    <xf numFmtId="0" fontId="65" fillId="0" borderId="1" xfId="0" applyFont="1" applyBorder="1" applyAlignment="1">
      <alignment horizontal="left" vertical="center"/>
    </xf>
    <xf numFmtId="0" fontId="66" fillId="4" borderId="6" xfId="0" applyFont="1" applyFill="1" applyBorder="1" applyAlignment="1" applyProtection="1">
      <alignment horizontal="center" vertical="center"/>
      <protection locked="0"/>
    </xf>
    <xf numFmtId="0" fontId="67" fillId="4" borderId="1" xfId="0" applyFont="1" applyFill="1" applyBorder="1" applyAlignment="1" applyProtection="1">
      <alignment horizontal="center" vertical="center"/>
      <protection locked="0"/>
    </xf>
    <xf numFmtId="3" fontId="67" fillId="4" borderId="1" xfId="0" applyNumberFormat="1" applyFont="1" applyFill="1" applyBorder="1" applyAlignment="1" applyProtection="1">
      <alignment horizontal="center" vertical="center"/>
      <protection locked="0"/>
    </xf>
    <xf numFmtId="0" fontId="65" fillId="0" borderId="1" xfId="0" applyFont="1" applyBorder="1" applyAlignment="1">
      <alignment horizontal="center" vertical="center" wrapText="1"/>
    </xf>
    <xf numFmtId="0" fontId="68" fillId="0" borderId="1" xfId="0" applyFont="1" applyBorder="1" applyAlignment="1">
      <alignment horizontal="left" vertical="center"/>
    </xf>
    <xf numFmtId="0" fontId="69" fillId="4" borderId="1" xfId="0" applyFont="1" applyFill="1" applyBorder="1" applyAlignment="1" applyProtection="1">
      <alignment horizontal="center" vertical="center"/>
      <protection locked="0"/>
    </xf>
    <xf numFmtId="0" fontId="70" fillId="4" borderId="1" xfId="0" applyFont="1" applyFill="1" applyBorder="1" applyAlignment="1" applyProtection="1">
      <alignment horizontal="center" vertical="center"/>
      <protection locked="0"/>
    </xf>
    <xf numFmtId="3" fontId="70" fillId="4" borderId="1" xfId="0" applyNumberFormat="1" applyFont="1" applyFill="1" applyBorder="1" applyAlignment="1" applyProtection="1">
      <alignment horizontal="center" vertical="center"/>
      <protection locked="0"/>
    </xf>
    <xf numFmtId="0" fontId="68" fillId="0" borderId="1" xfId="0" applyFont="1" applyBorder="1" applyAlignment="1">
      <alignment horizontal="center" vertical="center" wrapText="1"/>
    </xf>
    <xf numFmtId="0" fontId="56" fillId="0" borderId="0" xfId="0" applyFont="1" applyAlignment="1">
      <alignment vertical="center"/>
    </xf>
    <xf numFmtId="0" fontId="58" fillId="0" borderId="0" xfId="0" applyFont="1" applyAlignment="1">
      <alignment horizontal="right" vertical="center"/>
    </xf>
    <xf numFmtId="0" fontId="58" fillId="0" borderId="8" xfId="0" applyFont="1" applyBorder="1" applyAlignment="1">
      <alignment horizontal="right" vertical="center"/>
    </xf>
    <xf numFmtId="0" fontId="56" fillId="4" borderId="1" xfId="0" applyFont="1" applyFill="1" applyBorder="1" applyAlignment="1">
      <alignment horizontal="center" vertical="center"/>
    </xf>
    <xf numFmtId="0" fontId="58" fillId="0" borderId="0" xfId="0" applyFont="1" applyAlignment="1">
      <alignment horizontal="center" vertical="center" wrapText="1"/>
    </xf>
    <xf numFmtId="0" fontId="1" fillId="5" borderId="11"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71" fillId="0" borderId="0" xfId="0" applyFont="1" applyAlignment="1">
      <alignment horizontal="left" vertical="center"/>
    </xf>
    <xf numFmtId="0" fontId="72" fillId="0" borderId="0" xfId="0" applyFont="1" applyAlignment="1">
      <alignment vertical="center"/>
    </xf>
    <xf numFmtId="0" fontId="56" fillId="0" borderId="0" xfId="0" applyFont="1"/>
    <xf numFmtId="0" fontId="61" fillId="5" borderId="14" xfId="0" applyFont="1" applyFill="1" applyBorder="1" applyAlignment="1">
      <alignment horizontal="center" vertical="center"/>
    </xf>
    <xf numFmtId="0" fontId="61" fillId="5" borderId="13" xfId="0" applyFont="1" applyFill="1" applyBorder="1" applyAlignment="1">
      <alignment horizontal="center" vertical="center"/>
    </xf>
    <xf numFmtId="0" fontId="61" fillId="5" borderId="7" xfId="0" applyFont="1" applyFill="1" applyBorder="1" applyAlignment="1">
      <alignment horizontal="center" vertical="center"/>
    </xf>
    <xf numFmtId="0" fontId="61" fillId="5" borderId="15" xfId="0" applyFont="1" applyFill="1" applyBorder="1" applyAlignment="1">
      <alignment horizontal="center" vertical="center" wrapText="1"/>
    </xf>
    <xf numFmtId="0" fontId="61" fillId="5" borderId="9" xfId="0" applyFont="1" applyFill="1" applyBorder="1" applyAlignment="1">
      <alignment horizontal="center" vertical="center" wrapText="1"/>
    </xf>
    <xf numFmtId="0" fontId="61" fillId="5" borderId="5"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6" xfId="0" applyFont="1" applyFill="1" applyBorder="1" applyAlignment="1">
      <alignment horizontal="center" vertical="center" wrapText="1"/>
    </xf>
    <xf numFmtId="0" fontId="58" fillId="0" borderId="0" xfId="0" applyFont="1" applyAlignment="1">
      <alignment horizontal="left" vertical="center" wrapText="1"/>
    </xf>
    <xf numFmtId="0" fontId="73" fillId="0" borderId="1" xfId="0" applyFont="1" applyBorder="1" applyAlignment="1">
      <alignment horizontal="left" vertical="center"/>
    </xf>
    <xf numFmtId="0" fontId="74" fillId="4" borderId="1" xfId="0" applyFont="1" applyFill="1" applyBorder="1" applyAlignment="1" applyProtection="1">
      <alignment horizontal="center" vertical="center"/>
      <protection locked="0"/>
    </xf>
    <xf numFmtId="0" fontId="75" fillId="4" borderId="1" xfId="0" applyFont="1" applyFill="1" applyBorder="1" applyAlignment="1" applyProtection="1">
      <alignment horizontal="center" vertical="center"/>
      <protection locked="0"/>
    </xf>
    <xf numFmtId="3" fontId="75" fillId="4" borderId="1" xfId="0" applyNumberFormat="1" applyFont="1" applyFill="1" applyBorder="1" applyAlignment="1" applyProtection="1">
      <alignment horizontal="center" vertical="center"/>
      <protection locked="0"/>
    </xf>
    <xf numFmtId="0" fontId="73" fillId="0" borderId="1" xfId="0" applyFont="1" applyBorder="1" applyAlignment="1">
      <alignment horizontal="center" vertical="center" wrapText="1"/>
    </xf>
    <xf numFmtId="0" fontId="76" fillId="0" borderId="1" xfId="0" applyFont="1" applyBorder="1" applyAlignment="1">
      <alignment horizontal="left" vertical="center"/>
    </xf>
    <xf numFmtId="0" fontId="77" fillId="4" borderId="1" xfId="0" applyFont="1" applyFill="1" applyBorder="1" applyAlignment="1" applyProtection="1">
      <alignment horizontal="center" vertical="center"/>
      <protection locked="0"/>
    </xf>
    <xf numFmtId="0" fontId="78" fillId="4" borderId="4" xfId="0" applyFont="1" applyFill="1" applyBorder="1" applyAlignment="1" applyProtection="1">
      <alignment horizontal="center" vertical="center"/>
      <protection locked="0"/>
    </xf>
    <xf numFmtId="3" fontId="78" fillId="4" borderId="4" xfId="0" applyNumberFormat="1" applyFont="1" applyFill="1" applyBorder="1" applyAlignment="1" applyProtection="1">
      <alignment horizontal="center" vertical="center"/>
      <protection locked="0"/>
    </xf>
    <xf numFmtId="0" fontId="76" fillId="0" borderId="4" xfId="0" applyFont="1" applyBorder="1" applyAlignment="1">
      <alignment horizontal="center" vertical="center" wrapText="1"/>
    </xf>
    <xf numFmtId="0" fontId="56" fillId="0" borderId="0" xfId="0" applyFont="1" applyAlignment="1" applyProtection="1">
      <alignment horizontal="center" vertical="center"/>
      <protection hidden="1"/>
    </xf>
    <xf numFmtId="0" fontId="58" fillId="0" borderId="0" xfId="0" applyFont="1" applyAlignment="1" applyProtection="1">
      <alignment horizontal="left" vertical="center" wrapText="1"/>
      <protection hidden="1"/>
    </xf>
    <xf numFmtId="0" fontId="17" fillId="6" borderId="11"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56" fillId="0" borderId="0" xfId="0" applyFont="1" applyAlignment="1">
      <alignment horizontal="right" vertical="center"/>
    </xf>
    <xf numFmtId="0" fontId="56" fillId="0" borderId="8" xfId="0" applyFont="1" applyBorder="1" applyAlignment="1">
      <alignment horizontal="right" vertical="center"/>
    </xf>
    <xf numFmtId="0" fontId="34" fillId="10" borderId="1" xfId="0" applyFont="1" applyFill="1" applyBorder="1" applyAlignment="1">
      <alignment horizontal="center" vertical="center"/>
    </xf>
    <xf numFmtId="0" fontId="17" fillId="10" borderId="1" xfId="0" applyFont="1" applyFill="1" applyBorder="1" applyAlignment="1">
      <alignment horizontal="center" vertical="center"/>
    </xf>
    <xf numFmtId="0" fontId="58" fillId="0" borderId="11" xfId="0" applyFont="1" applyBorder="1" applyAlignment="1">
      <alignment horizontal="center" vertical="center"/>
    </xf>
    <xf numFmtId="0" fontId="56" fillId="0" borderId="11" xfId="0" applyFont="1" applyBorder="1" applyAlignment="1">
      <alignment horizontal="center" vertical="center"/>
    </xf>
    <xf numFmtId="0" fontId="56" fillId="0" borderId="6" xfId="0" applyFont="1" applyBorder="1" applyAlignment="1">
      <alignment horizontal="center" vertical="center"/>
    </xf>
    <xf numFmtId="3" fontId="79" fillId="0" borderId="1" xfId="0" applyNumberFormat="1" applyFont="1" applyBorder="1" applyAlignment="1">
      <alignment horizontal="center" vertical="center"/>
    </xf>
    <xf numFmtId="0" fontId="39" fillId="0" borderId="11"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39" fillId="0" borderId="0" xfId="0" applyFont="1" applyAlignment="1">
      <alignment horizontal="center" vertical="center" wrapText="1"/>
    </xf>
    <xf numFmtId="0" fontId="32" fillId="9" borderId="1" xfId="0" applyFont="1" applyFill="1" applyBorder="1" applyAlignment="1">
      <alignment horizontal="center" vertical="center"/>
    </xf>
    <xf numFmtId="0" fontId="56" fillId="4" borderId="1" xfId="0" applyFont="1" applyFill="1" applyBorder="1" applyAlignment="1">
      <alignment vertical="center"/>
    </xf>
    <xf numFmtId="0" fontId="61" fillId="0" borderId="9" xfId="0" applyFont="1" applyBorder="1" applyAlignment="1">
      <alignment horizontal="center" vertical="center" wrapText="1"/>
    </xf>
    <xf numFmtId="0" fontId="58" fillId="5" borderId="14" xfId="0" applyFont="1" applyFill="1" applyBorder="1" applyAlignment="1">
      <alignment horizontal="center" vertical="center" wrapText="1"/>
    </xf>
    <xf numFmtId="0" fontId="58" fillId="5" borderId="13" xfId="0" applyFont="1" applyFill="1" applyBorder="1" applyAlignment="1">
      <alignment horizontal="center" vertical="center" wrapText="1"/>
    </xf>
    <xf numFmtId="0" fontId="58" fillId="5" borderId="7" xfId="0" applyFont="1" applyFill="1" applyBorder="1" applyAlignment="1">
      <alignment horizontal="center" vertical="center" wrapText="1"/>
    </xf>
    <xf numFmtId="0" fontId="58" fillId="5" borderId="12" xfId="0" applyFont="1" applyFill="1" applyBorder="1" applyAlignment="1">
      <alignment horizontal="center" vertical="center" wrapText="1"/>
    </xf>
    <xf numFmtId="0" fontId="58" fillId="5" borderId="0" xfId="0" applyFont="1" applyFill="1" applyAlignment="1">
      <alignment horizontal="center" vertical="center" wrapText="1"/>
    </xf>
    <xf numFmtId="0" fontId="58" fillId="5" borderId="8" xfId="0" applyFont="1" applyFill="1" applyBorder="1" applyAlignment="1">
      <alignment horizontal="center" vertical="center" wrapText="1"/>
    </xf>
    <xf numFmtId="0" fontId="58" fillId="5" borderId="15" xfId="0" applyFont="1" applyFill="1" applyBorder="1" applyAlignment="1">
      <alignment horizontal="center" vertical="center" wrapText="1"/>
    </xf>
    <xf numFmtId="0" fontId="58" fillId="5" borderId="9" xfId="0" applyFont="1" applyFill="1" applyBorder="1" applyAlignment="1">
      <alignment horizontal="center" vertical="center" wrapText="1"/>
    </xf>
    <xf numFmtId="0" fontId="58" fillId="5" borderId="5" xfId="0" applyFont="1" applyFill="1" applyBorder="1" applyAlignment="1">
      <alignment horizontal="center" vertical="center" wrapText="1"/>
    </xf>
    <xf numFmtId="0" fontId="61" fillId="0" borderId="13" xfId="0" applyFont="1" applyBorder="1" applyAlignment="1">
      <alignment horizontal="center" vertical="center"/>
    </xf>
    <xf numFmtId="0" fontId="61" fillId="0" borderId="0" xfId="0" applyFont="1" applyAlignment="1">
      <alignment horizontal="center" vertical="center"/>
    </xf>
    <xf numFmtId="0" fontId="56" fillId="0" borderId="13" xfId="0" applyFont="1" applyBorder="1" applyAlignment="1">
      <alignment horizontal="center" vertical="center"/>
    </xf>
    <xf numFmtId="0" fontId="66"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7" fillId="0" borderId="11" xfId="0" applyFont="1" applyBorder="1" applyAlignment="1">
      <alignment horizontal="center" vertical="center" wrapText="1"/>
    </xf>
    <xf numFmtId="0" fontId="77" fillId="0" borderId="6"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17" fillId="4" borderId="1" xfId="0" applyFont="1" applyFill="1" applyBorder="1" applyAlignment="1">
      <alignment horizontal="center" vertical="center" wrapText="1"/>
    </xf>
    <xf numFmtId="0" fontId="64" fillId="0" borderId="0" xfId="0" applyFont="1" applyAlignment="1">
      <alignment horizontal="left" vertical="center"/>
    </xf>
    <xf numFmtId="0" fontId="67" fillId="0" borderId="0" xfId="0" applyFont="1" applyAlignment="1">
      <alignment horizontal="left" vertical="center"/>
    </xf>
    <xf numFmtId="0" fontId="75" fillId="0" borderId="0" xfId="0" applyFont="1" applyAlignment="1">
      <alignment horizontal="left" vertical="center"/>
    </xf>
    <xf numFmtId="0" fontId="78" fillId="0" borderId="0" xfId="0" applyFont="1" applyAlignment="1">
      <alignment horizontal="left" vertical="center"/>
    </xf>
    <xf numFmtId="0" fontId="70" fillId="0" borderId="0" xfId="0" applyFont="1" applyAlignment="1">
      <alignment horizontal="left" vertical="center"/>
    </xf>
    <xf numFmtId="0" fontId="46" fillId="0" borderId="0" xfId="0" applyFont="1" applyAlignment="1">
      <alignment horizontal="left" vertical="center"/>
    </xf>
    <xf numFmtId="0" fontId="17" fillId="0" borderId="0" xfId="0" applyFont="1" applyAlignment="1">
      <alignment horizontal="center" vertical="center"/>
    </xf>
    <xf numFmtId="0" fontId="5" fillId="0" borderId="0" xfId="0" applyFont="1" applyAlignment="1">
      <alignment horizontal="right" vertical="center"/>
    </xf>
    <xf numFmtId="0" fontId="5" fillId="0" borderId="8" xfId="0" applyFont="1" applyBorder="1" applyAlignment="1">
      <alignment horizontal="right" vertical="center"/>
    </xf>
    <xf numFmtId="0" fontId="5" fillId="4" borderId="1" xfId="0" applyFont="1" applyFill="1" applyBorder="1" applyAlignment="1">
      <alignment vertical="center"/>
    </xf>
    <xf numFmtId="0" fontId="1" fillId="0" borderId="0" xfId="0" applyFont="1" applyAlignment="1">
      <alignment horizontal="center" vertical="center" wrapText="1"/>
    </xf>
    <xf numFmtId="0" fontId="1" fillId="5" borderId="1" xfId="0" applyFont="1" applyFill="1" applyBorder="1" applyAlignment="1">
      <alignment horizontal="center" vertical="center" wrapText="1"/>
    </xf>
    <xf numFmtId="0" fontId="56" fillId="0" borderId="9" xfId="0" applyFont="1" applyBorder="1" applyAlignment="1">
      <alignment horizontal="center" vertical="center"/>
    </xf>
    <xf numFmtId="0" fontId="39" fillId="0" borderId="1" xfId="0" applyFont="1" applyBorder="1" applyAlignment="1">
      <alignment horizontal="left" vertical="center" wrapText="1"/>
    </xf>
    <xf numFmtId="0" fontId="39" fillId="7" borderId="1" xfId="0" applyFont="1" applyFill="1" applyBorder="1" applyAlignment="1">
      <alignment horizontal="center" vertical="center" wrapText="1"/>
    </xf>
    <xf numFmtId="0" fontId="39" fillId="0" borderId="1" xfId="0" applyFont="1" applyBorder="1" applyAlignment="1">
      <alignment horizontal="center" vertical="center" wrapText="1"/>
    </xf>
  </cellXfs>
  <cellStyles count="2">
    <cellStyle name="Hiperpovezava" xfId="1" builtinId="8"/>
    <cellStyle name="Navadno" xfId="0" builtinId="0"/>
  </cellStyles>
  <dxfs count="0"/>
  <tableStyles count="0" defaultTableStyle="TableStyleMedium2" defaultPivotStyle="PivotStyleLight16"/>
  <colors>
    <mruColors>
      <color rgb="FF0000FA"/>
      <color rgb="FF646464"/>
      <color rgb="FF640000"/>
      <color rgb="FF0F0F64"/>
      <color rgb="FF0F0FB4"/>
      <color rgb="FF326432"/>
      <color rgb="FF23B423"/>
      <color rgb="FFFFF5EB"/>
      <color rgb="FFF0FFFF"/>
      <color rgb="FFF5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5</xdr:colOff>
      <xdr:row>0</xdr:row>
      <xdr:rowOff>8</xdr:rowOff>
    </xdr:from>
    <xdr:to>
      <xdr:col>1</xdr:col>
      <xdr:colOff>266193</xdr:colOff>
      <xdr:row>1</xdr:row>
      <xdr:rowOff>307890</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 y="8"/>
          <a:ext cx="380488" cy="43170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266188</xdr:colOff>
      <xdr:row>1</xdr:row>
      <xdr:rowOff>307882</xdr:rowOff>
    </xdr:to>
    <xdr:pic>
      <xdr:nvPicPr>
        <xdr:cNvPr id="4" name="Slika 3">
          <a:extLst>
            <a:ext uri="{FF2B5EF4-FFF2-40B4-BE49-F238E27FC236}">
              <a16:creationId xmlns:a16="http://schemas.microsoft.com/office/drawing/2014/main" id="{80AA80B3-0452-496A-A742-4B23A457D9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266188</xdr:colOff>
      <xdr:row>1</xdr:row>
      <xdr:rowOff>307882</xdr:rowOff>
    </xdr:to>
    <xdr:pic>
      <xdr:nvPicPr>
        <xdr:cNvPr id="3" name="Slika 2">
          <a:extLst>
            <a:ext uri="{FF2B5EF4-FFF2-40B4-BE49-F238E27FC236}">
              <a16:creationId xmlns:a16="http://schemas.microsoft.com/office/drawing/2014/main" id="{EBFF010D-5686-4A83-93ED-8E7F1A79CA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266188</xdr:colOff>
      <xdr:row>1</xdr:row>
      <xdr:rowOff>307882</xdr:rowOff>
    </xdr:to>
    <xdr:pic>
      <xdr:nvPicPr>
        <xdr:cNvPr id="4" name="Slika 3">
          <a:extLst>
            <a:ext uri="{FF2B5EF4-FFF2-40B4-BE49-F238E27FC236}">
              <a16:creationId xmlns:a16="http://schemas.microsoft.com/office/drawing/2014/main" id="{23B08E95-FC95-49B0-86BE-60328651F5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266188</xdr:colOff>
      <xdr:row>1</xdr:row>
      <xdr:rowOff>307882</xdr:rowOff>
    </xdr:to>
    <xdr:pic>
      <xdr:nvPicPr>
        <xdr:cNvPr id="3" name="Slika 2">
          <a:extLst>
            <a:ext uri="{FF2B5EF4-FFF2-40B4-BE49-F238E27FC236}">
              <a16:creationId xmlns:a16="http://schemas.microsoft.com/office/drawing/2014/main" id="{6E977D18-C7C0-429E-8667-A1EDBF38E6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266188</xdr:colOff>
      <xdr:row>1</xdr:row>
      <xdr:rowOff>307882</xdr:rowOff>
    </xdr:to>
    <xdr:pic>
      <xdr:nvPicPr>
        <xdr:cNvPr id="4" name="Slika 3">
          <a:extLst>
            <a:ext uri="{FF2B5EF4-FFF2-40B4-BE49-F238E27FC236}">
              <a16:creationId xmlns:a16="http://schemas.microsoft.com/office/drawing/2014/main" id="{87FBAA09-C47F-4E07-A3EF-A4ACA94E63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199513</xdr:colOff>
      <xdr:row>1</xdr:row>
      <xdr:rowOff>307882</xdr:rowOff>
    </xdr:to>
    <xdr:pic>
      <xdr:nvPicPr>
        <xdr:cNvPr id="3" name="Slika 2">
          <a:extLst>
            <a:ext uri="{FF2B5EF4-FFF2-40B4-BE49-F238E27FC236}">
              <a16:creationId xmlns:a16="http://schemas.microsoft.com/office/drawing/2014/main" id="{7BF52D93-856D-4AAE-898C-F2C29C6FDC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266188</xdr:colOff>
      <xdr:row>1</xdr:row>
      <xdr:rowOff>241207</xdr:rowOff>
    </xdr:to>
    <xdr:pic>
      <xdr:nvPicPr>
        <xdr:cNvPr id="3" name="Slika 2">
          <a:extLst>
            <a:ext uri="{FF2B5EF4-FFF2-40B4-BE49-F238E27FC236}">
              <a16:creationId xmlns:a16="http://schemas.microsoft.com/office/drawing/2014/main" id="{18EEBD73-2D0D-4FFB-9836-5704EA1576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0488" cy="431707"/>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38100</xdr:colOff>
      <xdr:row>0</xdr:row>
      <xdr:rowOff>47625</xdr:rowOff>
    </xdr:from>
    <xdr:to>
      <xdr:col>8</xdr:col>
      <xdr:colOff>978</xdr:colOff>
      <xdr:row>3</xdr:row>
      <xdr:rowOff>17340</xdr:rowOff>
    </xdr:to>
    <xdr:pic>
      <xdr:nvPicPr>
        <xdr:cNvPr id="2" name="Picture 4" descr="GolSport_0">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2300" y="47625"/>
          <a:ext cx="475762" cy="531690"/>
        </a:xfrm>
        <a:prstGeom prst="rect">
          <a:avLst/>
        </a:prstGeom>
        <a:noFill/>
        <a:ln>
          <a:noFill/>
        </a:ln>
      </xdr:spPr>
    </xdr:pic>
    <xdr:clientData/>
  </xdr:twoCellAnchor>
  <xdr:twoCellAnchor editAs="oneCell">
    <xdr:from>
      <xdr:col>0</xdr:col>
      <xdr:colOff>0</xdr:colOff>
      <xdr:row>0</xdr:row>
      <xdr:rowOff>0</xdr:rowOff>
    </xdr:from>
    <xdr:to>
      <xdr:col>1</xdr:col>
      <xdr:colOff>398706</xdr:colOff>
      <xdr:row>2</xdr:row>
      <xdr:rowOff>42129</xdr:rowOff>
    </xdr:to>
    <xdr:pic>
      <xdr:nvPicPr>
        <xdr:cNvPr id="5" name="Slika 4">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515937" cy="547687"/>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mailto:tajnistvo@dobrepolje.si"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5"/>
  </sheetPr>
  <dimension ref="A1:H41"/>
  <sheetViews>
    <sheetView view="pageBreakPreview" zoomScaleNormal="100" zoomScaleSheetLayoutView="100" workbookViewId="0">
      <selection activeCell="C6" sqref="C6"/>
    </sheetView>
  </sheetViews>
  <sheetFormatPr defaultRowHeight="15" x14ac:dyDescent="0.25"/>
  <cols>
    <col min="1" max="1" width="1.7109375" customWidth="1"/>
    <col min="2" max="2" width="6.7109375" customWidth="1"/>
    <col min="3" max="3" width="36.7109375" customWidth="1"/>
    <col min="4" max="7" width="14.7109375" customWidth="1"/>
    <col min="8" max="9" width="1.7109375" customWidth="1"/>
  </cols>
  <sheetData>
    <row r="1" spans="1:8" ht="9.9499999999999993" customHeight="1" x14ac:dyDescent="0.25">
      <c r="A1" s="1"/>
      <c r="B1" s="1"/>
      <c r="C1" s="1"/>
      <c r="D1" s="1"/>
      <c r="E1" s="1"/>
      <c r="F1" s="1"/>
      <c r="G1" s="1"/>
      <c r="H1" s="1"/>
    </row>
    <row r="2" spans="1:8" ht="30" customHeight="1" x14ac:dyDescent="0.25">
      <c r="A2" s="1"/>
      <c r="B2" s="148" t="s">
        <v>125</v>
      </c>
      <c r="C2" s="148"/>
      <c r="D2" s="148"/>
      <c r="E2" s="148"/>
      <c r="F2" s="98" t="s">
        <v>285</v>
      </c>
      <c r="G2" s="98" t="s">
        <v>70</v>
      </c>
      <c r="H2" s="1"/>
    </row>
    <row r="3" spans="1:8" ht="5.0999999999999996" customHeight="1" x14ac:dyDescent="0.25">
      <c r="A3" s="1"/>
      <c r="B3" s="1"/>
      <c r="C3" s="1"/>
      <c r="D3" s="1"/>
      <c r="E3" s="1"/>
      <c r="F3" s="1"/>
      <c r="G3" s="1"/>
      <c r="H3" s="1"/>
    </row>
    <row r="4" spans="1:8" ht="23.25" x14ac:dyDescent="0.25">
      <c r="A4" s="1"/>
      <c r="B4" s="302" t="s">
        <v>69</v>
      </c>
      <c r="C4" s="302"/>
      <c r="D4" s="302"/>
      <c r="E4" s="302"/>
      <c r="F4" s="302"/>
      <c r="G4" s="302"/>
      <c r="H4" s="1"/>
    </row>
    <row r="5" spans="1:8" ht="5.0999999999999996" customHeight="1" x14ac:dyDescent="0.25">
      <c r="A5" s="1"/>
      <c r="B5" s="1"/>
      <c r="C5" s="1"/>
      <c r="D5" s="1"/>
      <c r="E5" s="1"/>
      <c r="F5" s="1"/>
      <c r="G5" s="1"/>
      <c r="H5" s="1"/>
    </row>
    <row r="6" spans="1:8" ht="24.95" customHeight="1" x14ac:dyDescent="0.25">
      <c r="A6" s="1"/>
      <c r="B6" s="303" t="s">
        <v>193</v>
      </c>
      <c r="C6" s="32" t="s">
        <v>71</v>
      </c>
      <c r="D6" s="156"/>
      <c r="E6" s="156"/>
      <c r="F6" s="156"/>
      <c r="G6" s="156"/>
      <c r="H6" s="1"/>
    </row>
    <row r="7" spans="1:8" ht="24.95" customHeight="1" x14ac:dyDescent="0.25">
      <c r="A7" s="1"/>
      <c r="B7" s="303"/>
      <c r="C7" s="32" t="s">
        <v>0</v>
      </c>
      <c r="D7" s="149"/>
      <c r="E7" s="149"/>
      <c r="F7" s="149"/>
      <c r="G7" s="149"/>
      <c r="H7" s="1"/>
    </row>
    <row r="8" spans="1:8" ht="24.95" customHeight="1" x14ac:dyDescent="0.25">
      <c r="A8" s="1"/>
      <c r="B8" s="303"/>
      <c r="C8" s="32" t="s">
        <v>72</v>
      </c>
      <c r="D8" s="149"/>
      <c r="E8" s="149"/>
      <c r="F8" s="149"/>
      <c r="G8" s="149"/>
      <c r="H8" s="1"/>
    </row>
    <row r="9" spans="1:8" ht="24.95" customHeight="1" x14ac:dyDescent="0.25">
      <c r="A9" s="1"/>
      <c r="B9" s="303"/>
      <c r="C9" s="32" t="s">
        <v>3</v>
      </c>
      <c r="D9" s="149"/>
      <c r="E9" s="149"/>
      <c r="F9" s="149"/>
      <c r="G9" s="149"/>
      <c r="H9" s="1"/>
    </row>
    <row r="10" spans="1:8" ht="24.95" customHeight="1" x14ac:dyDescent="0.25">
      <c r="A10" s="1"/>
      <c r="B10" s="303"/>
      <c r="C10" s="32" t="s">
        <v>4</v>
      </c>
      <c r="D10" s="149"/>
      <c r="E10" s="149"/>
      <c r="F10" s="149"/>
      <c r="G10" s="149"/>
      <c r="H10" s="1"/>
    </row>
    <row r="11" spans="1:8" ht="24.95" customHeight="1" x14ac:dyDescent="0.25">
      <c r="A11" s="1"/>
      <c r="B11" s="303"/>
      <c r="C11" s="32" t="s">
        <v>73</v>
      </c>
      <c r="D11" s="149"/>
      <c r="E11" s="149"/>
      <c r="F11" s="149"/>
      <c r="G11" s="149"/>
      <c r="H11" s="1"/>
    </row>
    <row r="12" spans="1:8" ht="24.95" customHeight="1" x14ac:dyDescent="0.25">
      <c r="A12" s="1"/>
      <c r="B12" s="303"/>
      <c r="C12" s="32" t="s">
        <v>76</v>
      </c>
      <c r="D12" s="149"/>
      <c r="E12" s="149"/>
      <c r="F12" s="149"/>
      <c r="G12" s="149"/>
      <c r="H12" s="1"/>
    </row>
    <row r="13" spans="1:8" ht="24.95" customHeight="1" x14ac:dyDescent="0.25">
      <c r="A13" s="1"/>
      <c r="B13" s="303"/>
      <c r="C13" s="32" t="s">
        <v>1</v>
      </c>
      <c r="D13" s="149"/>
      <c r="E13" s="149"/>
      <c r="F13" s="149"/>
      <c r="G13" s="149"/>
      <c r="H13" s="1"/>
    </row>
    <row r="14" spans="1:8" ht="24.95" customHeight="1" x14ac:dyDescent="0.25">
      <c r="A14" s="1"/>
      <c r="B14" s="303"/>
      <c r="C14" s="32" t="s">
        <v>2</v>
      </c>
      <c r="D14" s="149"/>
      <c r="E14" s="149"/>
      <c r="F14" s="149"/>
      <c r="G14" s="149"/>
      <c r="H14" s="1"/>
    </row>
    <row r="15" spans="1:8" ht="9.9499999999999993" customHeight="1" x14ac:dyDescent="0.25">
      <c r="A15" s="1"/>
      <c r="B15" s="2"/>
      <c r="C15" s="1"/>
      <c r="D15" s="1"/>
      <c r="E15" s="1"/>
      <c r="F15" s="1"/>
      <c r="G15" s="1"/>
      <c r="H15" s="1"/>
    </row>
    <row r="16" spans="1:8" ht="24.95" customHeight="1" x14ac:dyDescent="0.25">
      <c r="A16" s="1"/>
      <c r="B16" s="303" t="s">
        <v>5</v>
      </c>
      <c r="C16" s="3" t="s">
        <v>77</v>
      </c>
      <c r="D16" s="149"/>
      <c r="E16" s="149"/>
      <c r="F16" s="149"/>
      <c r="G16" s="149"/>
      <c r="H16" s="1"/>
    </row>
    <row r="17" spans="1:8" ht="24.95" customHeight="1" x14ac:dyDescent="0.25">
      <c r="A17" s="1"/>
      <c r="B17" s="303"/>
      <c r="C17" s="32" t="s">
        <v>75</v>
      </c>
      <c r="D17" s="149"/>
      <c r="E17" s="149"/>
      <c r="F17" s="149"/>
      <c r="G17" s="149"/>
      <c r="H17" s="1"/>
    </row>
    <row r="18" spans="1:8" ht="24.95" customHeight="1" x14ac:dyDescent="0.25">
      <c r="A18" s="1"/>
      <c r="B18" s="303"/>
      <c r="C18" s="32" t="s">
        <v>1</v>
      </c>
      <c r="D18" s="149"/>
      <c r="E18" s="149"/>
      <c r="F18" s="149"/>
      <c r="G18" s="149"/>
      <c r="H18" s="1"/>
    </row>
    <row r="19" spans="1:8" ht="24.95" customHeight="1" x14ac:dyDescent="0.25">
      <c r="A19" s="1"/>
      <c r="B19" s="303"/>
      <c r="C19" s="4" t="s">
        <v>2</v>
      </c>
      <c r="D19" s="157"/>
      <c r="E19" s="157"/>
      <c r="F19" s="157"/>
      <c r="G19" s="157"/>
      <c r="H19" s="1"/>
    </row>
    <row r="20" spans="1:8" ht="9.9499999999999993" customHeight="1" x14ac:dyDescent="0.25">
      <c r="A20" s="1"/>
      <c r="B20" s="2"/>
      <c r="C20" s="1"/>
      <c r="D20" s="1"/>
      <c r="E20" s="1"/>
      <c r="F20" s="1"/>
      <c r="G20" s="1"/>
      <c r="H20" s="1"/>
    </row>
    <row r="21" spans="1:8" ht="28.5" x14ac:dyDescent="0.25">
      <c r="A21" s="1"/>
      <c r="B21" s="1"/>
      <c r="C21" s="5"/>
      <c r="D21" s="104" t="s">
        <v>74</v>
      </c>
      <c r="E21" s="69" t="s">
        <v>6</v>
      </c>
      <c r="F21" s="69" t="s">
        <v>7</v>
      </c>
      <c r="G21" s="95" t="s">
        <v>8</v>
      </c>
      <c r="H21" s="1"/>
    </row>
    <row r="22" spans="1:8" ht="24.95" customHeight="1" x14ac:dyDescent="0.25">
      <c r="A22" s="1"/>
      <c r="B22" s="304" t="s">
        <v>163</v>
      </c>
      <c r="C22" s="32" t="s">
        <v>108</v>
      </c>
      <c r="D22" s="44"/>
      <c r="E22" s="44"/>
      <c r="F22" s="44"/>
      <c r="G22" s="305">
        <f t="shared" ref="G22" si="0">SUM(D22:F22)</f>
        <v>0</v>
      </c>
      <c r="H22" s="1"/>
    </row>
    <row r="23" spans="1:8" ht="9.9499999999999993" customHeight="1" x14ac:dyDescent="0.25">
      <c r="A23" s="1"/>
      <c r="B23" s="7"/>
      <c r="C23" s="8"/>
      <c r="D23" s="7"/>
      <c r="E23" s="7"/>
      <c r="F23" s="7"/>
      <c r="G23" s="7"/>
      <c r="H23" s="1"/>
    </row>
    <row r="24" spans="1:8" ht="31.5" x14ac:dyDescent="0.25">
      <c r="A24" s="1"/>
      <c r="B24" s="1"/>
      <c r="C24" s="9"/>
      <c r="D24" s="10"/>
      <c r="E24" s="69" t="s">
        <v>239</v>
      </c>
      <c r="F24" s="69" t="s">
        <v>286</v>
      </c>
      <c r="G24" s="105" t="s">
        <v>287</v>
      </c>
      <c r="H24" s="1"/>
    </row>
    <row r="25" spans="1:8" ht="24.95" customHeight="1" x14ac:dyDescent="0.25">
      <c r="A25" s="1"/>
      <c r="B25" s="308" t="s">
        <v>9</v>
      </c>
      <c r="C25" s="154" t="s">
        <v>109</v>
      </c>
      <c r="D25" s="155"/>
      <c r="E25" s="45"/>
      <c r="F25" s="45"/>
      <c r="G25" s="306" t="e">
        <f>F25/F31</f>
        <v>#DIV/0!</v>
      </c>
      <c r="H25" s="1"/>
    </row>
    <row r="26" spans="1:8" ht="24.95" customHeight="1" x14ac:dyDescent="0.25">
      <c r="A26" s="1"/>
      <c r="B26" s="309"/>
      <c r="C26" s="154" t="s">
        <v>110</v>
      </c>
      <c r="D26" s="155"/>
      <c r="E26" s="46"/>
      <c r="F26" s="46"/>
      <c r="G26" s="306" t="e">
        <f>F26/F31</f>
        <v>#DIV/0!</v>
      </c>
      <c r="H26" s="1"/>
    </row>
    <row r="27" spans="1:8" ht="24.95" customHeight="1" x14ac:dyDescent="0.25">
      <c r="A27" s="1"/>
      <c r="B27" s="309"/>
      <c r="C27" s="154" t="s">
        <v>111</v>
      </c>
      <c r="D27" s="155"/>
      <c r="E27" s="46"/>
      <c r="F27" s="46"/>
      <c r="G27" s="306" t="e">
        <f>F27/F31</f>
        <v>#DIV/0!</v>
      </c>
      <c r="H27" s="1"/>
    </row>
    <row r="28" spans="1:8" ht="24.95" customHeight="1" x14ac:dyDescent="0.25">
      <c r="A28" s="1"/>
      <c r="B28" s="309"/>
      <c r="C28" s="154" t="s">
        <v>112</v>
      </c>
      <c r="D28" s="155"/>
      <c r="E28" s="46"/>
      <c r="F28" s="46"/>
      <c r="G28" s="306" t="e">
        <f>F28/F31</f>
        <v>#DIV/0!</v>
      </c>
      <c r="H28" s="1"/>
    </row>
    <row r="29" spans="1:8" ht="24.95" customHeight="1" x14ac:dyDescent="0.25">
      <c r="A29" s="1"/>
      <c r="B29" s="309"/>
      <c r="C29" s="154" t="s">
        <v>113</v>
      </c>
      <c r="D29" s="155"/>
      <c r="E29" s="46"/>
      <c r="F29" s="46"/>
      <c r="G29" s="306" t="e">
        <f>F29/F31</f>
        <v>#DIV/0!</v>
      </c>
      <c r="H29" s="1"/>
    </row>
    <row r="30" spans="1:8" ht="24.95" customHeight="1" x14ac:dyDescent="0.25">
      <c r="A30" s="1"/>
      <c r="B30" s="309"/>
      <c r="C30" s="154" t="s">
        <v>114</v>
      </c>
      <c r="D30" s="155"/>
      <c r="E30" s="46"/>
      <c r="F30" s="46"/>
      <c r="G30" s="306" t="e">
        <f>F30/F31</f>
        <v>#DIV/0!</v>
      </c>
      <c r="H30" s="1"/>
    </row>
    <row r="31" spans="1:8" ht="24.95" customHeight="1" x14ac:dyDescent="0.25">
      <c r="A31" s="1"/>
      <c r="B31" s="310"/>
      <c r="C31" s="311" t="s">
        <v>115</v>
      </c>
      <c r="D31" s="312"/>
      <c r="E31" s="313">
        <f>SUM(E25:E30)</f>
        <v>0</v>
      </c>
      <c r="F31" s="313">
        <f>SUM(F25:F30)</f>
        <v>0</v>
      </c>
      <c r="G31" s="307" t="e">
        <f>SUM(G25:G30)</f>
        <v>#DIV/0!</v>
      </c>
      <c r="H31" s="1"/>
    </row>
    <row r="32" spans="1:8" ht="9.9499999999999993" customHeight="1" x14ac:dyDescent="0.25">
      <c r="A32" s="1"/>
      <c r="B32" s="1"/>
      <c r="C32" s="1"/>
      <c r="D32" s="1"/>
      <c r="E32" s="1"/>
      <c r="F32" s="1"/>
      <c r="G32" s="1"/>
      <c r="H32" s="1"/>
    </row>
    <row r="33" spans="1:8" ht="35.1" customHeight="1" x14ac:dyDescent="0.25">
      <c r="A33" s="1"/>
      <c r="B33" s="150"/>
      <c r="C33" s="151"/>
      <c r="D33" s="152" t="s">
        <v>194</v>
      </c>
      <c r="E33" s="153"/>
      <c r="F33" s="81" t="s">
        <v>10</v>
      </c>
      <c r="G33" s="47"/>
      <c r="H33" s="1"/>
    </row>
    <row r="34" spans="1:8" ht="15" customHeight="1" x14ac:dyDescent="0.25">
      <c r="A34" s="1"/>
      <c r="B34" s="1"/>
      <c r="C34" s="1"/>
      <c r="D34" s="1"/>
      <c r="E34" s="1"/>
      <c r="F34" s="1"/>
      <c r="G34" s="1"/>
      <c r="H34" s="1"/>
    </row>
    <row r="35" spans="1:8" ht="18.75" x14ac:dyDescent="0.25">
      <c r="A35" s="1"/>
      <c r="B35" s="314" t="s">
        <v>195</v>
      </c>
      <c r="C35" s="314"/>
      <c r="D35" s="314"/>
      <c r="E35" s="314"/>
      <c r="F35" s="314"/>
      <c r="G35" s="314"/>
      <c r="H35" s="1"/>
    </row>
    <row r="36" spans="1:8" ht="15" customHeight="1" x14ac:dyDescent="0.25">
      <c r="A36" s="1"/>
      <c r="B36" s="315" t="s">
        <v>165</v>
      </c>
      <c r="C36" s="315"/>
      <c r="D36" s="315"/>
      <c r="E36" s="315"/>
      <c r="F36" s="316"/>
      <c r="G36" s="317"/>
    </row>
    <row r="37" spans="1:8" ht="15" customHeight="1" x14ac:dyDescent="0.25">
      <c r="A37" s="1"/>
      <c r="B37" s="318" t="s">
        <v>164</v>
      </c>
      <c r="C37" s="318"/>
      <c r="D37" s="318"/>
      <c r="E37" s="318"/>
      <c r="F37" s="318"/>
      <c r="G37" s="318"/>
      <c r="H37" s="1"/>
    </row>
    <row r="38" spans="1:8" ht="15" customHeight="1" x14ac:dyDescent="0.25">
      <c r="A38" s="1"/>
      <c r="B38" s="319" t="s">
        <v>241</v>
      </c>
      <c r="C38" s="319"/>
      <c r="D38" s="319"/>
      <c r="E38" s="319"/>
      <c r="F38" s="319"/>
      <c r="G38" s="319"/>
      <c r="H38" s="1"/>
    </row>
    <row r="39" spans="1:8" ht="15" customHeight="1" x14ac:dyDescent="0.25">
      <c r="A39" s="1"/>
      <c r="B39" s="319" t="s">
        <v>288</v>
      </c>
      <c r="C39" s="319"/>
      <c r="D39" s="319"/>
      <c r="E39" s="319"/>
      <c r="F39" s="319"/>
      <c r="G39" s="319"/>
      <c r="H39" s="1"/>
    </row>
    <row r="40" spans="1:8" ht="15" customHeight="1" x14ac:dyDescent="0.25">
      <c r="A40" s="1"/>
      <c r="B40" s="318" t="s">
        <v>242</v>
      </c>
      <c r="C40" s="318"/>
      <c r="D40" s="318"/>
      <c r="E40" s="318"/>
      <c r="F40" s="318"/>
      <c r="G40" s="318"/>
      <c r="H40" s="1"/>
    </row>
    <row r="41" spans="1:8" x14ac:dyDescent="0.25">
      <c r="B41" s="318" t="s">
        <v>243</v>
      </c>
      <c r="C41" s="318"/>
      <c r="D41" s="318"/>
      <c r="E41" s="318"/>
      <c r="F41" s="318"/>
      <c r="G41" s="318"/>
    </row>
  </sheetData>
  <mergeCells count="34">
    <mergeCell ref="C30:D30"/>
    <mergeCell ref="C31:D31"/>
    <mergeCell ref="B39:G39"/>
    <mergeCell ref="B40:G40"/>
    <mergeCell ref="B36:F36"/>
    <mergeCell ref="B16:B19"/>
    <mergeCell ref="D18:G18"/>
    <mergeCell ref="D19:G19"/>
    <mergeCell ref="C28:D28"/>
    <mergeCell ref="C29:D29"/>
    <mergeCell ref="B37:G37"/>
    <mergeCell ref="B41:G41"/>
    <mergeCell ref="B38:G38"/>
    <mergeCell ref="D10:G10"/>
    <mergeCell ref="D11:G11"/>
    <mergeCell ref="D12:G12"/>
    <mergeCell ref="D13:G13"/>
    <mergeCell ref="D14:G14"/>
    <mergeCell ref="B2:E2"/>
    <mergeCell ref="D8:G8"/>
    <mergeCell ref="B33:C33"/>
    <mergeCell ref="D33:E33"/>
    <mergeCell ref="B35:G35"/>
    <mergeCell ref="B25:B31"/>
    <mergeCell ref="C25:D25"/>
    <mergeCell ref="C26:D26"/>
    <mergeCell ref="C27:D27"/>
    <mergeCell ref="D16:G16"/>
    <mergeCell ref="D17:G17"/>
    <mergeCell ref="B4:G4"/>
    <mergeCell ref="B6:B14"/>
    <mergeCell ref="D6:G6"/>
    <mergeCell ref="D7:G7"/>
    <mergeCell ref="D9:G9"/>
  </mergeCells>
  <pageMargins left="0" right="0" top="0.19685039370078741" bottom="0.19685039370078741" header="0.11811023622047245" footer="0.11811023622047245"/>
  <pageSetup paperSize="9" scale="95" orientation="portrait" r:id="rId1"/>
  <ignoredErrors>
    <ignoredError sqref="G25:G31" evalErro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5FAFF"/>
  </sheetPr>
  <dimension ref="A1:G32"/>
  <sheetViews>
    <sheetView view="pageBreakPreview" zoomScaleNormal="100" zoomScaleSheetLayoutView="100" workbookViewId="0">
      <selection activeCell="H3" sqref="H3"/>
    </sheetView>
  </sheetViews>
  <sheetFormatPr defaultRowHeight="15" x14ac:dyDescent="0.25"/>
  <cols>
    <col min="1" max="1" width="1.7109375" customWidth="1"/>
    <col min="2" max="2" width="4.7109375" customWidth="1"/>
    <col min="3" max="3" width="68.7109375" customWidth="1"/>
    <col min="4" max="5" width="12.7109375" customWidth="1"/>
    <col min="6" max="6" width="1.7109375" customWidth="1"/>
    <col min="7" max="7" width="0.85546875" customWidth="1"/>
  </cols>
  <sheetData>
    <row r="1" spans="1:5" ht="9.9499999999999993" customHeight="1" x14ac:dyDescent="0.25">
      <c r="A1" s="12"/>
      <c r="B1" s="13"/>
      <c r="C1" s="12"/>
      <c r="D1" s="12"/>
      <c r="E1" s="12"/>
    </row>
    <row r="2" spans="1:5" ht="30" customHeight="1" x14ac:dyDescent="0.25">
      <c r="A2" s="12"/>
      <c r="B2" s="148" t="s">
        <v>125</v>
      </c>
      <c r="C2" s="148"/>
      <c r="D2" s="98" t="str">
        <f>SPLOŠNO!F2</f>
        <v>LPŠ 2026:                                                         PRIJAVA NA JR</v>
      </c>
      <c r="E2" s="98" t="s">
        <v>79</v>
      </c>
    </row>
    <row r="3" spans="1:5" ht="5.0999999999999996" customHeight="1" x14ac:dyDescent="0.25">
      <c r="A3" s="12"/>
      <c r="B3" s="13"/>
      <c r="C3" s="12"/>
      <c r="D3" s="12"/>
      <c r="E3" s="12"/>
    </row>
    <row r="4" spans="1:5" ht="21" x14ac:dyDescent="0.25">
      <c r="A4" s="12"/>
      <c r="B4" s="158">
        <f>SPLOŠNO!D6</f>
        <v>0</v>
      </c>
      <c r="C4" s="158"/>
      <c r="D4" s="101" t="s">
        <v>10</v>
      </c>
      <c r="E4" s="102">
        <f>SPLOŠNO!G33</f>
        <v>0</v>
      </c>
    </row>
    <row r="5" spans="1:5" ht="5.0999999999999996" customHeight="1" x14ac:dyDescent="0.25">
      <c r="A5" s="12"/>
      <c r="B5" s="72"/>
      <c r="C5" s="72"/>
      <c r="D5" s="79"/>
      <c r="E5" s="80"/>
    </row>
    <row r="6" spans="1:5" ht="21" x14ac:dyDescent="0.25">
      <c r="A6" s="12"/>
      <c r="B6" s="393" t="s">
        <v>78</v>
      </c>
      <c r="C6" s="393"/>
      <c r="D6" s="393"/>
      <c r="E6" s="393"/>
    </row>
    <row r="7" spans="1:5" ht="9.9499999999999993" customHeight="1" x14ac:dyDescent="0.25">
      <c r="A7" s="12"/>
      <c r="B7" s="13"/>
      <c r="C7" s="12"/>
      <c r="D7" s="12"/>
      <c r="E7" s="12"/>
    </row>
    <row r="8" spans="1:5" ht="15.75" x14ac:dyDescent="0.25">
      <c r="A8" s="12"/>
      <c r="B8" s="272" t="s">
        <v>291</v>
      </c>
      <c r="C8" s="272"/>
      <c r="D8" s="272"/>
      <c r="E8" s="272"/>
    </row>
    <row r="9" spans="1:5" ht="15.75" x14ac:dyDescent="0.25">
      <c r="A9" s="12"/>
      <c r="B9" s="324" t="s">
        <v>150</v>
      </c>
      <c r="C9" s="324"/>
      <c r="D9" s="71" t="s">
        <v>14</v>
      </c>
      <c r="E9" s="71" t="s">
        <v>15</v>
      </c>
    </row>
    <row r="10" spans="1:5" ht="39.950000000000003" customHeight="1" x14ac:dyDescent="0.25">
      <c r="A10" s="12"/>
      <c r="B10" s="14" t="s">
        <v>16</v>
      </c>
      <c r="C10" s="53" t="s">
        <v>289</v>
      </c>
      <c r="D10" s="48"/>
      <c r="E10" s="48"/>
    </row>
    <row r="11" spans="1:5" ht="39.950000000000003" customHeight="1" x14ac:dyDescent="0.25">
      <c r="A11" s="12"/>
      <c r="B11" s="14" t="s">
        <v>11</v>
      </c>
      <c r="C11" s="54" t="s">
        <v>17</v>
      </c>
      <c r="D11" s="48"/>
      <c r="E11" s="48"/>
    </row>
    <row r="12" spans="1:5" ht="45" customHeight="1" x14ac:dyDescent="0.25">
      <c r="A12" s="12"/>
      <c r="B12" s="14" t="s">
        <v>12</v>
      </c>
      <c r="C12" s="53" t="s">
        <v>18</v>
      </c>
      <c r="D12" s="48"/>
      <c r="E12" s="48"/>
    </row>
    <row r="13" spans="1:5" ht="39.950000000000003" customHeight="1" x14ac:dyDescent="0.25">
      <c r="A13" s="12"/>
      <c r="B13" s="14" t="s">
        <v>13</v>
      </c>
      <c r="C13" s="53" t="s">
        <v>19</v>
      </c>
      <c r="D13" s="48"/>
      <c r="E13" s="48"/>
    </row>
    <row r="14" spans="1:5" ht="9.9499999999999993" customHeight="1" x14ac:dyDescent="0.25">
      <c r="A14" s="12"/>
      <c r="B14" s="13"/>
      <c r="C14" s="68"/>
      <c r="D14" s="83"/>
      <c r="E14" s="83"/>
    </row>
    <row r="15" spans="1:5" ht="15.75" x14ac:dyDescent="0.25">
      <c r="A15" s="12"/>
      <c r="B15" s="272" t="s">
        <v>292</v>
      </c>
      <c r="C15" s="272"/>
      <c r="D15" s="272"/>
      <c r="E15" s="272"/>
    </row>
    <row r="16" spans="1:5" ht="15.75" x14ac:dyDescent="0.25">
      <c r="A16" s="12"/>
      <c r="B16" s="324" t="s">
        <v>150</v>
      </c>
      <c r="C16" s="324"/>
      <c r="D16" s="71" t="s">
        <v>14</v>
      </c>
      <c r="E16" s="71" t="s">
        <v>15</v>
      </c>
    </row>
    <row r="17" spans="1:7" ht="39.950000000000003" customHeight="1" x14ac:dyDescent="0.25">
      <c r="A17" s="12"/>
      <c r="B17" s="14" t="s">
        <v>16</v>
      </c>
      <c r="C17" s="53" t="s">
        <v>142</v>
      </c>
      <c r="D17" s="48"/>
      <c r="E17" s="48"/>
    </row>
    <row r="18" spans="1:7" ht="39.950000000000003" customHeight="1" x14ac:dyDescent="0.25">
      <c r="A18" s="12"/>
      <c r="B18" s="14" t="s">
        <v>11</v>
      </c>
      <c r="C18" s="53" t="s">
        <v>80</v>
      </c>
      <c r="D18" s="48"/>
      <c r="E18" s="48"/>
    </row>
    <row r="19" spans="1:7" ht="39.950000000000003" customHeight="1" x14ac:dyDescent="0.25">
      <c r="A19" s="12"/>
      <c r="B19" s="14" t="s">
        <v>12</v>
      </c>
      <c r="C19" s="53" t="s">
        <v>143</v>
      </c>
      <c r="D19" s="48"/>
      <c r="E19" s="48"/>
    </row>
    <row r="20" spans="1:7" ht="45" customHeight="1" x14ac:dyDescent="0.25">
      <c r="A20" s="12"/>
      <c r="B20" s="14" t="s">
        <v>13</v>
      </c>
      <c r="C20" s="53" t="s">
        <v>21</v>
      </c>
      <c r="D20" s="48"/>
      <c r="E20" s="48"/>
    </row>
    <row r="21" spans="1:7" ht="39.950000000000003" customHeight="1" x14ac:dyDescent="0.25">
      <c r="A21" s="12"/>
      <c r="B21" s="14" t="s">
        <v>20</v>
      </c>
      <c r="C21" s="53" t="s">
        <v>107</v>
      </c>
      <c r="D21" s="48"/>
      <c r="E21" s="48"/>
    </row>
    <row r="22" spans="1:7" ht="39.950000000000003" customHeight="1" x14ac:dyDescent="0.25">
      <c r="A22" s="12"/>
      <c r="B22" s="14" t="s">
        <v>22</v>
      </c>
      <c r="C22" s="53" t="s">
        <v>81</v>
      </c>
      <c r="D22" s="48"/>
      <c r="E22" s="48"/>
    </row>
    <row r="23" spans="1:7" ht="9.9499999999999993" customHeight="1" x14ac:dyDescent="0.25">
      <c r="A23" s="12"/>
      <c r="B23" s="13"/>
      <c r="C23" s="68"/>
      <c r="D23" s="83"/>
      <c r="E23" s="83"/>
    </row>
    <row r="24" spans="1:7" ht="15" customHeight="1" x14ac:dyDescent="0.25">
      <c r="B24" s="325" t="s">
        <v>138</v>
      </c>
      <c r="C24" s="325"/>
      <c r="D24" s="84"/>
      <c r="E24" s="84"/>
    </row>
    <row r="25" spans="1:7" ht="60" customHeight="1" x14ac:dyDescent="0.25">
      <c r="B25" s="162" t="s">
        <v>290</v>
      </c>
      <c r="C25" s="163"/>
      <c r="D25" s="163"/>
      <c r="E25" s="164"/>
    </row>
    <row r="26" spans="1:7" ht="15" customHeight="1" x14ac:dyDescent="0.25">
      <c r="B26" s="326" t="s">
        <v>139</v>
      </c>
      <c r="C26" s="326"/>
      <c r="D26" s="326"/>
      <c r="E26" s="326"/>
    </row>
    <row r="27" spans="1:7" ht="35.1" customHeight="1" x14ac:dyDescent="0.25">
      <c r="B27" s="13"/>
      <c r="C27" s="85" t="s">
        <v>137</v>
      </c>
      <c r="D27" s="160"/>
      <c r="E27" s="161"/>
    </row>
    <row r="28" spans="1:7" ht="5.0999999999999996" customHeight="1" x14ac:dyDescent="0.25"/>
    <row r="29" spans="1:7" ht="18.75" x14ac:dyDescent="0.25">
      <c r="B29" s="314" t="s">
        <v>144</v>
      </c>
      <c r="C29" s="314"/>
      <c r="D29" s="314"/>
      <c r="E29" s="314"/>
    </row>
    <row r="30" spans="1:7" x14ac:dyDescent="0.25">
      <c r="B30" s="323" t="s">
        <v>140</v>
      </c>
      <c r="C30" s="323"/>
      <c r="D30" s="323"/>
      <c r="E30" s="323"/>
    </row>
    <row r="31" spans="1:7" x14ac:dyDescent="0.25">
      <c r="B31" s="323" t="s">
        <v>244</v>
      </c>
      <c r="C31" s="323"/>
      <c r="D31" s="323"/>
      <c r="E31" s="323"/>
      <c r="F31" s="121"/>
      <c r="G31" s="121"/>
    </row>
    <row r="32" spans="1:7" x14ac:dyDescent="0.25">
      <c r="B32" s="324" t="s">
        <v>141</v>
      </c>
      <c r="C32" s="324"/>
      <c r="D32" s="324"/>
      <c r="E32" s="324"/>
      <c r="F32" s="120"/>
      <c r="G32" s="120"/>
    </row>
  </sheetData>
  <mergeCells count="15">
    <mergeCell ref="B32:E32"/>
    <mergeCell ref="B6:E6"/>
    <mergeCell ref="B9:C9"/>
    <mergeCell ref="B16:C16"/>
    <mergeCell ref="B26:E26"/>
    <mergeCell ref="D27:E27"/>
    <mergeCell ref="B30:E30"/>
    <mergeCell ref="B31:E31"/>
    <mergeCell ref="B29:E29"/>
    <mergeCell ref="B25:E25"/>
    <mergeCell ref="B2:C2"/>
    <mergeCell ref="B4:C4"/>
    <mergeCell ref="B8:E8"/>
    <mergeCell ref="B15:E15"/>
    <mergeCell ref="B24:C24"/>
  </mergeCells>
  <pageMargins left="0" right="0" top="0.19685039370078741" bottom="0.19685039370078741" header="0.11811023622047245" footer="0.1181102362204724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0FFF0"/>
  </sheetPr>
  <dimension ref="A1:I60"/>
  <sheetViews>
    <sheetView view="pageBreakPreview" zoomScaleNormal="100" zoomScaleSheetLayoutView="100" workbookViewId="0">
      <selection activeCell="I2" sqref="I2"/>
    </sheetView>
  </sheetViews>
  <sheetFormatPr defaultRowHeight="15" x14ac:dyDescent="0.25"/>
  <cols>
    <col min="1" max="1" width="1.7109375" customWidth="1"/>
    <col min="2" max="2" width="38.7109375" customWidth="1"/>
    <col min="3" max="3" width="21.7109375" customWidth="1"/>
    <col min="4" max="8" width="8.7109375" customWidth="1"/>
    <col min="9" max="9" width="1.7109375" customWidth="1"/>
    <col min="10" max="10" width="0.85546875" customWidth="1"/>
  </cols>
  <sheetData>
    <row r="1" spans="1:9" ht="9.9499999999999993" customHeight="1" x14ac:dyDescent="0.25">
      <c r="A1" s="12"/>
      <c r="B1" s="12"/>
      <c r="C1" s="12"/>
      <c r="D1" s="12"/>
      <c r="E1" s="12"/>
      <c r="F1" s="12"/>
      <c r="G1" s="12"/>
      <c r="H1" s="12"/>
    </row>
    <row r="2" spans="1:9" ht="30" customHeight="1" x14ac:dyDescent="0.25">
      <c r="A2" s="12"/>
      <c r="B2" s="148" t="s">
        <v>125</v>
      </c>
      <c r="C2" s="148"/>
      <c r="D2" s="148"/>
      <c r="E2" s="167" t="str">
        <f>SPLOŠNO!F2</f>
        <v>LPŠ 2026:                                                         PRIJAVA NA JR</v>
      </c>
      <c r="F2" s="167"/>
      <c r="G2" s="167" t="s">
        <v>82</v>
      </c>
      <c r="H2" s="167"/>
    </row>
    <row r="3" spans="1:9" ht="5.0999999999999996" customHeight="1" x14ac:dyDescent="0.25">
      <c r="A3" s="12"/>
      <c r="B3" s="12"/>
      <c r="C3" s="12"/>
      <c r="D3" s="12"/>
      <c r="E3" s="12"/>
      <c r="F3" s="12"/>
      <c r="G3" s="12"/>
      <c r="H3" s="12"/>
    </row>
    <row r="4" spans="1:9" ht="21" x14ac:dyDescent="0.25">
      <c r="A4" s="12"/>
      <c r="B4" s="168">
        <f>SPLOŠNO!D6</f>
        <v>0</v>
      </c>
      <c r="C4" s="169"/>
      <c r="D4" s="169"/>
      <c r="E4" s="169"/>
      <c r="F4" s="170"/>
      <c r="G4" s="103" t="s">
        <v>10</v>
      </c>
      <c r="H4" s="87">
        <f>SPLOŠNO!G33</f>
        <v>0</v>
      </c>
    </row>
    <row r="5" spans="1:9" ht="5.0999999999999996" customHeight="1" x14ac:dyDescent="0.25">
      <c r="A5" s="12"/>
      <c r="B5" s="72"/>
      <c r="C5" s="72"/>
      <c r="D5" s="72"/>
      <c r="E5" s="72"/>
      <c r="F5" s="72"/>
      <c r="G5" s="76"/>
      <c r="H5" s="77"/>
    </row>
    <row r="6" spans="1:9" ht="21" customHeight="1" x14ac:dyDescent="0.25">
      <c r="A6" s="12"/>
      <c r="B6" s="171" t="s">
        <v>245</v>
      </c>
      <c r="C6" s="172"/>
      <c r="D6" s="172"/>
      <c r="E6" s="172"/>
      <c r="F6" s="172"/>
      <c r="G6" s="172"/>
      <c r="H6" s="173"/>
    </row>
    <row r="7" spans="1:9" ht="5.0999999999999996" customHeight="1" x14ac:dyDescent="0.25">
      <c r="A7" s="12"/>
      <c r="B7" s="12"/>
      <c r="C7" s="12"/>
      <c r="D7" s="12"/>
      <c r="E7" s="12"/>
      <c r="F7" s="12"/>
      <c r="G7" s="12"/>
      <c r="H7" s="12"/>
    </row>
    <row r="8" spans="1:9" ht="18.75" customHeight="1" x14ac:dyDescent="0.25">
      <c r="A8" s="15"/>
      <c r="B8" s="166" t="s">
        <v>246</v>
      </c>
      <c r="C8" s="166"/>
      <c r="D8" s="166"/>
      <c r="E8" s="166"/>
      <c r="F8" s="165" t="s">
        <v>151</v>
      </c>
      <c r="G8" s="165"/>
      <c r="H8" s="165"/>
      <c r="I8" s="16"/>
    </row>
    <row r="9" spans="1:9" ht="24" customHeight="1" x14ac:dyDescent="0.25">
      <c r="A9" s="12"/>
      <c r="B9" s="90" t="s">
        <v>23</v>
      </c>
      <c r="C9" s="91" t="s">
        <v>24</v>
      </c>
      <c r="D9" s="6" t="s">
        <v>25</v>
      </c>
      <c r="E9" s="6" t="s">
        <v>26</v>
      </c>
      <c r="F9" s="6" t="s">
        <v>248</v>
      </c>
      <c r="G9" s="6" t="s">
        <v>249</v>
      </c>
      <c r="H9" s="6" t="s">
        <v>250</v>
      </c>
    </row>
    <row r="10" spans="1:9" ht="24.95" customHeight="1" x14ac:dyDescent="0.25">
      <c r="A10" s="12"/>
      <c r="B10" s="327" t="s">
        <v>173</v>
      </c>
      <c r="C10" s="328"/>
      <c r="D10" s="329"/>
      <c r="E10" s="330"/>
      <c r="F10" s="331" t="s">
        <v>14</v>
      </c>
      <c r="G10" s="331" t="s">
        <v>27</v>
      </c>
      <c r="H10" s="331" t="s">
        <v>28</v>
      </c>
    </row>
    <row r="11" spans="1:9" ht="24.95" customHeight="1" x14ac:dyDescent="0.25">
      <c r="A11" s="12"/>
      <c r="B11" s="327" t="s">
        <v>173</v>
      </c>
      <c r="C11" s="328"/>
      <c r="D11" s="329"/>
      <c r="E11" s="330"/>
      <c r="F11" s="331" t="s">
        <v>14</v>
      </c>
      <c r="G11" s="331" t="s">
        <v>27</v>
      </c>
      <c r="H11" s="331" t="s">
        <v>28</v>
      </c>
    </row>
    <row r="12" spans="1:9" ht="24.95" customHeight="1" x14ac:dyDescent="0.25">
      <c r="A12" s="12"/>
      <c r="B12" s="327" t="s">
        <v>172</v>
      </c>
      <c r="C12" s="332"/>
      <c r="D12" s="333"/>
      <c r="E12" s="334"/>
      <c r="F12" s="331" t="s">
        <v>14</v>
      </c>
      <c r="G12" s="331" t="s">
        <v>27</v>
      </c>
      <c r="H12" s="331" t="s">
        <v>28</v>
      </c>
    </row>
    <row r="13" spans="1:9" ht="24.95" customHeight="1" x14ac:dyDescent="0.25">
      <c r="A13" s="12"/>
      <c r="B13" s="327" t="s">
        <v>172</v>
      </c>
      <c r="C13" s="332"/>
      <c r="D13" s="333"/>
      <c r="E13" s="334"/>
      <c r="F13" s="331" t="s">
        <v>14</v>
      </c>
      <c r="G13" s="331" t="s">
        <v>27</v>
      </c>
      <c r="H13" s="331" t="s">
        <v>28</v>
      </c>
    </row>
    <row r="14" spans="1:9" ht="24.95" customHeight="1" x14ac:dyDescent="0.25">
      <c r="A14" s="12"/>
      <c r="B14" s="327" t="s">
        <v>172</v>
      </c>
      <c r="C14" s="328"/>
      <c r="D14" s="329"/>
      <c r="E14" s="330"/>
      <c r="F14" s="331" t="s">
        <v>14</v>
      </c>
      <c r="G14" s="331" t="s">
        <v>27</v>
      </c>
      <c r="H14" s="331" t="s">
        <v>28</v>
      </c>
    </row>
    <row r="15" spans="1:9" ht="5.0999999999999996" customHeight="1" x14ac:dyDescent="0.25">
      <c r="A15" s="12"/>
      <c r="B15" s="13"/>
      <c r="C15" s="17"/>
      <c r="D15" s="17"/>
      <c r="E15" s="12"/>
      <c r="F15" s="12"/>
      <c r="G15" s="12"/>
      <c r="H15" s="12"/>
    </row>
    <row r="16" spans="1:9" ht="18.75" x14ac:dyDescent="0.25">
      <c r="A16" s="12"/>
      <c r="B16" s="166" t="s">
        <v>247</v>
      </c>
      <c r="C16" s="166"/>
      <c r="D16" s="166"/>
      <c r="E16" s="166"/>
      <c r="F16" s="165" t="s">
        <v>151</v>
      </c>
      <c r="G16" s="165"/>
      <c r="H16" s="165"/>
    </row>
    <row r="17" spans="1:8" ht="24" x14ac:dyDescent="0.25">
      <c r="A17" s="12"/>
      <c r="B17" s="90" t="s">
        <v>23</v>
      </c>
      <c r="C17" s="91" t="s">
        <v>24</v>
      </c>
      <c r="D17" s="6" t="s">
        <v>25</v>
      </c>
      <c r="E17" s="6" t="s">
        <v>26</v>
      </c>
      <c r="F17" s="6" t="s">
        <v>248</v>
      </c>
      <c r="G17" s="6" t="s">
        <v>249</v>
      </c>
      <c r="H17" s="6" t="s">
        <v>250</v>
      </c>
    </row>
    <row r="18" spans="1:8" ht="24.95" customHeight="1" x14ac:dyDescent="0.25">
      <c r="A18" s="12"/>
      <c r="B18" s="335" t="s">
        <v>166</v>
      </c>
      <c r="C18" s="336"/>
      <c r="D18" s="337"/>
      <c r="E18" s="338"/>
      <c r="F18" s="339" t="s">
        <v>14</v>
      </c>
      <c r="G18" s="339" t="s">
        <v>27</v>
      </c>
      <c r="H18" s="339" t="s">
        <v>28</v>
      </c>
    </row>
    <row r="19" spans="1:8" ht="24.95" customHeight="1" x14ac:dyDescent="0.25">
      <c r="A19" s="12"/>
      <c r="B19" s="335" t="s">
        <v>167</v>
      </c>
      <c r="C19" s="336"/>
      <c r="D19" s="337"/>
      <c r="E19" s="338"/>
      <c r="F19" s="339" t="s">
        <v>14</v>
      </c>
      <c r="G19" s="339" t="s">
        <v>27</v>
      </c>
      <c r="H19" s="339" t="s">
        <v>28</v>
      </c>
    </row>
    <row r="20" spans="1:8" ht="24.95" customHeight="1" x14ac:dyDescent="0.25">
      <c r="A20" s="12"/>
      <c r="B20" s="335" t="s">
        <v>168</v>
      </c>
      <c r="C20" s="336"/>
      <c r="D20" s="337"/>
      <c r="E20" s="338"/>
      <c r="F20" s="339" t="s">
        <v>14</v>
      </c>
      <c r="G20" s="339" t="s">
        <v>27</v>
      </c>
      <c r="H20" s="339" t="s">
        <v>28</v>
      </c>
    </row>
    <row r="21" spans="1:8" ht="24.95" customHeight="1" x14ac:dyDescent="0.25">
      <c r="A21" s="12"/>
      <c r="B21" s="335" t="s">
        <v>169</v>
      </c>
      <c r="C21" s="336"/>
      <c r="D21" s="337"/>
      <c r="E21" s="338"/>
      <c r="F21" s="339" t="s">
        <v>14</v>
      </c>
      <c r="G21" s="339" t="s">
        <v>27</v>
      </c>
      <c r="H21" s="339" t="s">
        <v>28</v>
      </c>
    </row>
    <row r="22" spans="1:8" ht="24.95" customHeight="1" x14ac:dyDescent="0.25">
      <c r="A22" s="12"/>
      <c r="B22" s="335" t="s">
        <v>170</v>
      </c>
      <c r="C22" s="336"/>
      <c r="D22" s="337"/>
      <c r="E22" s="338"/>
      <c r="F22" s="339" t="s">
        <v>14</v>
      </c>
      <c r="G22" s="339" t="s">
        <v>27</v>
      </c>
      <c r="H22" s="339" t="s">
        <v>28</v>
      </c>
    </row>
    <row r="23" spans="1:8" ht="24.95" customHeight="1" x14ac:dyDescent="0.25">
      <c r="A23" s="12"/>
      <c r="B23" s="335" t="s">
        <v>171</v>
      </c>
      <c r="C23" s="336"/>
      <c r="D23" s="337"/>
      <c r="E23" s="338"/>
      <c r="F23" s="339" t="s">
        <v>14</v>
      </c>
      <c r="G23" s="339" t="s">
        <v>27</v>
      </c>
      <c r="H23" s="339" t="s">
        <v>28</v>
      </c>
    </row>
    <row r="24" spans="1:8" ht="5.0999999999999996" customHeight="1" x14ac:dyDescent="0.25">
      <c r="A24" s="12"/>
      <c r="B24" s="13"/>
      <c r="C24" s="17"/>
      <c r="D24" s="17"/>
      <c r="E24" s="12"/>
      <c r="F24" s="12"/>
      <c r="G24" s="12"/>
      <c r="H24" s="12"/>
    </row>
    <row r="25" spans="1:8" ht="24" x14ac:dyDescent="0.25">
      <c r="A25" s="12"/>
      <c r="B25" s="90" t="s">
        <v>23</v>
      </c>
      <c r="C25" s="91" t="s">
        <v>24</v>
      </c>
      <c r="D25" s="6" t="s">
        <v>25</v>
      </c>
      <c r="E25" s="6" t="s">
        <v>26</v>
      </c>
      <c r="F25" s="6" t="s">
        <v>248</v>
      </c>
      <c r="G25" s="6" t="s">
        <v>249</v>
      </c>
      <c r="H25" s="6" t="s">
        <v>250</v>
      </c>
    </row>
    <row r="26" spans="1:8" ht="24.95" customHeight="1" x14ac:dyDescent="0.25">
      <c r="A26" s="12"/>
      <c r="B26" s="340" t="s">
        <v>196</v>
      </c>
      <c r="C26" s="341"/>
      <c r="D26" s="342"/>
      <c r="E26" s="343"/>
      <c r="F26" s="344" t="s">
        <v>14</v>
      </c>
      <c r="G26" s="344" t="s">
        <v>27</v>
      </c>
      <c r="H26" s="344" t="s">
        <v>28</v>
      </c>
    </row>
    <row r="27" spans="1:8" ht="24.95" customHeight="1" x14ac:dyDescent="0.25">
      <c r="A27" s="12"/>
      <c r="B27" s="340" t="s">
        <v>196</v>
      </c>
      <c r="C27" s="341"/>
      <c r="D27" s="342"/>
      <c r="E27" s="343"/>
      <c r="F27" s="344" t="s">
        <v>14</v>
      </c>
      <c r="G27" s="344" t="s">
        <v>27</v>
      </c>
      <c r="H27" s="344" t="s">
        <v>28</v>
      </c>
    </row>
    <row r="28" spans="1:8" ht="24.95" customHeight="1" x14ac:dyDescent="0.25">
      <c r="A28" s="12"/>
      <c r="B28" s="340" t="s">
        <v>196</v>
      </c>
      <c r="C28" s="341"/>
      <c r="D28" s="342"/>
      <c r="E28" s="343"/>
      <c r="F28" s="344" t="s">
        <v>14</v>
      </c>
      <c r="G28" s="344" t="s">
        <v>27</v>
      </c>
      <c r="H28" s="344" t="s">
        <v>28</v>
      </c>
    </row>
    <row r="29" spans="1:8" ht="24.95" customHeight="1" x14ac:dyDescent="0.25">
      <c r="A29" s="12"/>
      <c r="B29" s="340" t="s">
        <v>196</v>
      </c>
      <c r="C29" s="341"/>
      <c r="D29" s="342"/>
      <c r="E29" s="343"/>
      <c r="F29" s="344" t="s">
        <v>14</v>
      </c>
      <c r="G29" s="344" t="s">
        <v>27</v>
      </c>
      <c r="H29" s="344" t="s">
        <v>28</v>
      </c>
    </row>
    <row r="30" spans="1:8" ht="24.95" customHeight="1" x14ac:dyDescent="0.25">
      <c r="A30" s="12"/>
      <c r="B30" s="340" t="s">
        <v>196</v>
      </c>
      <c r="C30" s="341"/>
      <c r="D30" s="342"/>
      <c r="E30" s="343"/>
      <c r="F30" s="344" t="s">
        <v>14</v>
      </c>
      <c r="G30" s="344" t="s">
        <v>27</v>
      </c>
      <c r="H30" s="344" t="s">
        <v>28</v>
      </c>
    </row>
    <row r="31" spans="1:8" ht="24.95" customHeight="1" x14ac:dyDescent="0.25">
      <c r="A31" s="12"/>
      <c r="B31" s="340" t="s">
        <v>196</v>
      </c>
      <c r="C31" s="341"/>
      <c r="D31" s="342"/>
      <c r="E31" s="343"/>
      <c r="F31" s="344" t="s">
        <v>14</v>
      </c>
      <c r="G31" s="344" t="s">
        <v>27</v>
      </c>
      <c r="H31" s="344" t="s">
        <v>28</v>
      </c>
    </row>
    <row r="32" spans="1:8" ht="24.95" customHeight="1" x14ac:dyDescent="0.25">
      <c r="A32" s="12"/>
      <c r="B32" s="340" t="s">
        <v>196</v>
      </c>
      <c r="C32" s="341"/>
      <c r="D32" s="342"/>
      <c r="E32" s="343"/>
      <c r="F32" s="344" t="s">
        <v>14</v>
      </c>
      <c r="G32" s="344" t="s">
        <v>27</v>
      </c>
      <c r="H32" s="344" t="s">
        <v>28</v>
      </c>
    </row>
    <row r="33" spans="1:8" ht="24.95" customHeight="1" x14ac:dyDescent="0.25">
      <c r="A33" s="12"/>
      <c r="B33" s="340" t="s">
        <v>196</v>
      </c>
      <c r="C33" s="341"/>
      <c r="D33" s="342"/>
      <c r="E33" s="343"/>
      <c r="F33" s="344" t="s">
        <v>14</v>
      </c>
      <c r="G33" s="344" t="s">
        <v>27</v>
      </c>
      <c r="H33" s="344" t="s">
        <v>28</v>
      </c>
    </row>
    <row r="34" spans="1:8" ht="24.95" customHeight="1" x14ac:dyDescent="0.25">
      <c r="A34" s="12"/>
      <c r="B34" s="340" t="s">
        <v>196</v>
      </c>
      <c r="C34" s="341"/>
      <c r="D34" s="342"/>
      <c r="E34" s="343"/>
      <c r="F34" s="344" t="s">
        <v>14</v>
      </c>
      <c r="G34" s="344" t="s">
        <v>27</v>
      </c>
      <c r="H34" s="344" t="s">
        <v>28</v>
      </c>
    </row>
    <row r="35" spans="1:8" ht="24.95" customHeight="1" x14ac:dyDescent="0.25">
      <c r="A35" s="12"/>
      <c r="B35" s="340" t="s">
        <v>196</v>
      </c>
      <c r="C35" s="341"/>
      <c r="D35" s="342"/>
      <c r="E35" s="343"/>
      <c r="F35" s="344" t="s">
        <v>14</v>
      </c>
      <c r="G35" s="344" t="s">
        <v>27</v>
      </c>
      <c r="H35" s="344" t="s">
        <v>28</v>
      </c>
    </row>
    <row r="36" spans="1:8" ht="5.0999999999999996" customHeight="1" x14ac:dyDescent="0.25">
      <c r="A36" s="12"/>
      <c r="B36" s="18"/>
      <c r="C36" s="18"/>
      <c r="D36" s="18"/>
      <c r="E36" s="12"/>
      <c r="F36" s="12"/>
      <c r="G36" s="12"/>
      <c r="H36" s="12"/>
    </row>
    <row r="37" spans="1:8" ht="18.75" customHeight="1" x14ac:dyDescent="0.25">
      <c r="A37" s="12"/>
      <c r="B37" s="166" t="s">
        <v>174</v>
      </c>
      <c r="C37" s="166"/>
      <c r="D37" s="166"/>
      <c r="E37" s="166"/>
      <c r="F37" s="165" t="s">
        <v>151</v>
      </c>
      <c r="G37" s="165"/>
      <c r="H37" s="165"/>
    </row>
    <row r="38" spans="1:8" ht="24" x14ac:dyDescent="0.25">
      <c r="A38" s="12"/>
      <c r="B38" s="90" t="s">
        <v>23</v>
      </c>
      <c r="C38" s="91" t="s">
        <v>24</v>
      </c>
      <c r="D38" s="6" t="s">
        <v>25</v>
      </c>
      <c r="E38" s="6" t="s">
        <v>26</v>
      </c>
      <c r="F38" s="6" t="s">
        <v>248</v>
      </c>
      <c r="G38" s="6" t="s">
        <v>249</v>
      </c>
      <c r="H38" s="6" t="s">
        <v>250</v>
      </c>
    </row>
    <row r="39" spans="1:8" ht="24.95" customHeight="1" x14ac:dyDescent="0.25">
      <c r="A39" s="12"/>
      <c r="B39" s="122" t="s">
        <v>197</v>
      </c>
      <c r="C39" s="123"/>
      <c r="D39" s="124"/>
      <c r="E39" s="125"/>
      <c r="F39" s="126" t="s">
        <v>14</v>
      </c>
      <c r="G39" s="126" t="s">
        <v>27</v>
      </c>
      <c r="H39" s="126" t="s">
        <v>28</v>
      </c>
    </row>
    <row r="40" spans="1:8" ht="24.95" customHeight="1" x14ac:dyDescent="0.25">
      <c r="A40" s="12"/>
      <c r="B40" s="122" t="s">
        <v>197</v>
      </c>
      <c r="C40" s="123"/>
      <c r="D40" s="124"/>
      <c r="E40" s="125"/>
      <c r="F40" s="126" t="s">
        <v>14</v>
      </c>
      <c r="G40" s="126" t="s">
        <v>27</v>
      </c>
      <c r="H40" s="126" t="s">
        <v>28</v>
      </c>
    </row>
    <row r="41" spans="1:8" ht="24.95" customHeight="1" x14ac:dyDescent="0.25">
      <c r="A41" s="12"/>
      <c r="B41" s="122" t="s">
        <v>197</v>
      </c>
      <c r="C41" s="123"/>
      <c r="D41" s="124"/>
      <c r="E41" s="125"/>
      <c r="F41" s="126" t="s">
        <v>14</v>
      </c>
      <c r="G41" s="126" t="s">
        <v>27</v>
      </c>
      <c r="H41" s="126" t="s">
        <v>28</v>
      </c>
    </row>
    <row r="42" spans="1:8" ht="15" customHeight="1" x14ac:dyDescent="0.25">
      <c r="A42" s="12"/>
      <c r="B42" s="18"/>
      <c r="C42" s="18"/>
      <c r="D42" s="18"/>
      <c r="E42" s="12"/>
      <c r="F42" s="12"/>
      <c r="G42" s="12"/>
      <c r="H42" s="12"/>
    </row>
    <row r="43" spans="1:8" ht="15" customHeight="1" x14ac:dyDescent="0.25">
      <c r="A43" s="12"/>
      <c r="B43" s="18"/>
      <c r="C43" s="18"/>
      <c r="D43" s="18"/>
      <c r="E43" s="12"/>
      <c r="F43" s="12"/>
      <c r="G43" s="12"/>
      <c r="H43" s="12"/>
    </row>
    <row r="44" spans="1:8" ht="18.75" x14ac:dyDescent="0.25">
      <c r="B44" s="314" t="s">
        <v>29</v>
      </c>
      <c r="C44" s="314"/>
      <c r="D44" s="314"/>
      <c r="E44" s="314"/>
      <c r="F44" s="314"/>
      <c r="G44" s="314"/>
      <c r="H44" s="314"/>
    </row>
    <row r="45" spans="1:8" x14ac:dyDescent="0.25">
      <c r="B45" s="345"/>
      <c r="C45" s="345"/>
      <c r="D45" s="346" t="s">
        <v>165</v>
      </c>
      <c r="E45" s="346"/>
      <c r="F45" s="346"/>
      <c r="G45" s="347"/>
      <c r="H45" s="348"/>
    </row>
    <row r="46" spans="1:8" ht="15" customHeight="1" x14ac:dyDescent="0.25">
      <c r="B46" s="349" t="s">
        <v>293</v>
      </c>
      <c r="C46" s="349"/>
      <c r="D46" s="349"/>
      <c r="E46" s="349"/>
      <c r="F46" s="349"/>
      <c r="G46" s="349"/>
      <c r="H46" s="349"/>
    </row>
    <row r="47" spans="1:8" ht="15" customHeight="1" x14ac:dyDescent="0.25">
      <c r="B47" s="350" t="s">
        <v>251</v>
      </c>
      <c r="C47" s="351"/>
      <c r="D47" s="351"/>
      <c r="E47" s="351"/>
      <c r="F47" s="351"/>
      <c r="G47" s="351"/>
      <c r="H47" s="352"/>
    </row>
    <row r="48" spans="1:8" ht="5.0999999999999996" customHeight="1" x14ac:dyDescent="0.25">
      <c r="B48" s="92"/>
      <c r="C48" s="92"/>
      <c r="D48" s="92"/>
      <c r="E48" s="92"/>
      <c r="F48" s="92"/>
      <c r="G48" s="92"/>
      <c r="H48" s="92"/>
    </row>
    <row r="49" spans="2:8" ht="15.75" customHeight="1" x14ac:dyDescent="0.25">
      <c r="B49" s="315" t="s">
        <v>30</v>
      </c>
      <c r="C49" s="315"/>
      <c r="D49" s="315"/>
      <c r="E49" s="315"/>
      <c r="F49" s="315"/>
      <c r="G49" s="315"/>
      <c r="H49" s="315"/>
    </row>
    <row r="50" spans="2:8" ht="15" customHeight="1" x14ac:dyDescent="0.25">
      <c r="B50" s="319" t="s">
        <v>252</v>
      </c>
      <c r="C50" s="319"/>
      <c r="D50" s="319"/>
      <c r="E50" s="319"/>
      <c r="F50" s="319"/>
      <c r="G50" s="319"/>
      <c r="H50" s="319"/>
    </row>
    <row r="51" spans="2:8" x14ac:dyDescent="0.25">
      <c r="B51" s="319"/>
      <c r="C51" s="319"/>
      <c r="D51" s="319"/>
      <c r="E51" s="319"/>
      <c r="F51" s="319"/>
      <c r="G51" s="319"/>
      <c r="H51" s="319"/>
    </row>
    <row r="52" spans="2:8" x14ac:dyDescent="0.25">
      <c r="B52" s="315" t="s">
        <v>31</v>
      </c>
      <c r="C52" s="315"/>
      <c r="D52" s="315"/>
      <c r="E52" s="315"/>
      <c r="F52" s="315"/>
      <c r="G52" s="315"/>
      <c r="H52" s="315"/>
    </row>
    <row r="53" spans="2:8" ht="15" customHeight="1" x14ac:dyDescent="0.25">
      <c r="B53" s="319" t="s">
        <v>294</v>
      </c>
      <c r="C53" s="319"/>
      <c r="D53" s="319"/>
      <c r="E53" s="319"/>
      <c r="F53" s="319"/>
      <c r="G53" s="319"/>
      <c r="H53" s="319"/>
    </row>
    <row r="54" spans="2:8" x14ac:dyDescent="0.25">
      <c r="B54" s="319"/>
      <c r="C54" s="319"/>
      <c r="D54" s="319"/>
      <c r="E54" s="319"/>
      <c r="F54" s="319"/>
      <c r="G54" s="319"/>
      <c r="H54" s="319"/>
    </row>
    <row r="55" spans="2:8" x14ac:dyDescent="0.25">
      <c r="B55" s="315" t="s">
        <v>32</v>
      </c>
      <c r="C55" s="315"/>
      <c r="D55" s="315"/>
      <c r="E55" s="315"/>
      <c r="F55" s="315"/>
      <c r="G55" s="315"/>
      <c r="H55" s="315"/>
    </row>
    <row r="56" spans="2:8" ht="15" customHeight="1" x14ac:dyDescent="0.25">
      <c r="B56" s="319" t="s">
        <v>253</v>
      </c>
      <c r="C56" s="319"/>
      <c r="D56" s="319"/>
      <c r="E56" s="319"/>
      <c r="F56" s="319"/>
      <c r="G56" s="319"/>
      <c r="H56" s="319"/>
    </row>
    <row r="57" spans="2:8" x14ac:dyDescent="0.25">
      <c r="B57" s="319"/>
      <c r="C57" s="319"/>
      <c r="D57" s="319"/>
      <c r="E57" s="319"/>
      <c r="F57" s="319"/>
      <c r="G57" s="319"/>
      <c r="H57" s="319"/>
    </row>
    <row r="58" spans="2:8" ht="5.0999999999999996" customHeight="1" x14ac:dyDescent="0.25">
      <c r="B58" s="353"/>
      <c r="C58" s="353"/>
      <c r="D58" s="353"/>
      <c r="E58" s="354"/>
      <c r="F58" s="354"/>
      <c r="G58" s="355"/>
      <c r="H58" s="355"/>
    </row>
    <row r="59" spans="2:8" ht="15.75" x14ac:dyDescent="0.25">
      <c r="B59" s="356" t="s">
        <v>33</v>
      </c>
      <c r="C59" s="357"/>
      <c r="D59" s="357"/>
      <c r="E59" s="357"/>
      <c r="F59" s="357"/>
      <c r="G59" s="357"/>
      <c r="H59" s="358"/>
    </row>
    <row r="60" spans="2:8" ht="15" customHeight="1" x14ac:dyDescent="0.25">
      <c r="B60" s="359" t="s">
        <v>34</v>
      </c>
      <c r="C60" s="360"/>
      <c r="D60" s="360"/>
      <c r="E60" s="360"/>
      <c r="F60" s="360"/>
      <c r="G60" s="360"/>
      <c r="H60" s="361"/>
    </row>
  </sheetData>
  <mergeCells count="23">
    <mergeCell ref="B60:H60"/>
    <mergeCell ref="B2:D2"/>
    <mergeCell ref="E2:F2"/>
    <mergeCell ref="G2:H2"/>
    <mergeCell ref="B4:F4"/>
    <mergeCell ref="B6:H6"/>
    <mergeCell ref="B8:E8"/>
    <mergeCell ref="F8:H8"/>
    <mergeCell ref="B59:H59"/>
    <mergeCell ref="B44:H44"/>
    <mergeCell ref="B50:H51"/>
    <mergeCell ref="B37:E37"/>
    <mergeCell ref="F37:H37"/>
    <mergeCell ref="B16:E16"/>
    <mergeCell ref="F16:H16"/>
    <mergeCell ref="B46:H46"/>
    <mergeCell ref="B47:H47"/>
    <mergeCell ref="D45:G45"/>
    <mergeCell ref="B49:H49"/>
    <mergeCell ref="B52:H52"/>
    <mergeCell ref="B53:H54"/>
    <mergeCell ref="B55:H55"/>
    <mergeCell ref="B56:H57"/>
  </mergeCells>
  <pageMargins left="0" right="0" top="0.19685039370078741" bottom="0.19685039370078741" header="0.11811023622047245" footer="0.1181102362204724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0FFEF"/>
  </sheetPr>
  <dimension ref="A1:H47"/>
  <sheetViews>
    <sheetView view="pageBreakPreview" topLeftCell="A4" zoomScaleNormal="100" zoomScaleSheetLayoutView="100" workbookViewId="0">
      <selection activeCell="I4" sqref="I4"/>
    </sheetView>
  </sheetViews>
  <sheetFormatPr defaultRowHeight="15" x14ac:dyDescent="0.25"/>
  <cols>
    <col min="1" max="1" width="1.7109375" customWidth="1"/>
    <col min="2" max="2" width="38.7109375" customWidth="1"/>
    <col min="3" max="3" width="21.7109375" customWidth="1"/>
    <col min="4" max="8" width="8.7109375" customWidth="1"/>
    <col min="9" max="10" width="1.7109375" customWidth="1"/>
  </cols>
  <sheetData>
    <row r="1" spans="1:8" ht="9.9499999999999993" customHeight="1" x14ac:dyDescent="0.25">
      <c r="A1" s="12"/>
      <c r="B1" s="12"/>
      <c r="C1" s="12"/>
      <c r="D1" s="12"/>
      <c r="E1" s="12"/>
      <c r="F1" s="12"/>
      <c r="G1" s="12"/>
      <c r="H1" s="12"/>
    </row>
    <row r="2" spans="1:8" ht="30" customHeight="1" x14ac:dyDescent="0.25">
      <c r="A2" s="12"/>
      <c r="B2" s="148" t="s">
        <v>125</v>
      </c>
      <c r="C2" s="148"/>
      <c r="D2" s="148"/>
      <c r="E2" s="167" t="str">
        <f>SPLOŠNO!F2</f>
        <v>LPŠ 2026:                                                         PRIJAVA NA JR</v>
      </c>
      <c r="F2" s="167"/>
      <c r="G2" s="167" t="s">
        <v>84</v>
      </c>
      <c r="H2" s="167"/>
    </row>
    <row r="3" spans="1:8" ht="5.0999999999999996" customHeight="1" x14ac:dyDescent="0.25">
      <c r="A3" s="12"/>
      <c r="B3" s="12"/>
      <c r="C3" s="12"/>
      <c r="D3" s="12"/>
      <c r="E3" s="12"/>
      <c r="F3" s="12"/>
      <c r="G3" s="12"/>
      <c r="H3" s="12"/>
    </row>
    <row r="4" spans="1:8" ht="21" x14ac:dyDescent="0.25">
      <c r="A4" s="12"/>
      <c r="B4" s="174">
        <f>SPLOŠNO!D6</f>
        <v>0</v>
      </c>
      <c r="C4" s="175"/>
      <c r="D4" s="175"/>
      <c r="E4" s="175"/>
      <c r="F4" s="176"/>
      <c r="G4" s="103" t="s">
        <v>10</v>
      </c>
      <c r="H4" s="87">
        <f>SPLOŠNO!G33</f>
        <v>0</v>
      </c>
    </row>
    <row r="5" spans="1:8" ht="5.0999999999999996" customHeight="1" x14ac:dyDescent="0.25">
      <c r="A5" s="12"/>
      <c r="B5" s="72"/>
      <c r="C5" s="72"/>
      <c r="D5" s="72"/>
      <c r="E5" s="72"/>
      <c r="F5" s="72"/>
      <c r="G5" s="76"/>
      <c r="H5" s="77"/>
    </row>
    <row r="6" spans="1:8" ht="21" customHeight="1" x14ac:dyDescent="0.25">
      <c r="A6" s="12"/>
      <c r="B6" s="171" t="s">
        <v>254</v>
      </c>
      <c r="C6" s="172"/>
      <c r="D6" s="172"/>
      <c r="E6" s="172"/>
      <c r="F6" s="172"/>
      <c r="G6" s="172"/>
      <c r="H6" s="173"/>
    </row>
    <row r="7" spans="1:8" ht="5.0999999999999996" customHeight="1" x14ac:dyDescent="0.25">
      <c r="A7" s="12"/>
      <c r="B7" s="12"/>
      <c r="C7" s="12"/>
      <c r="D7" s="12"/>
      <c r="E7" s="12"/>
      <c r="F7" s="12"/>
      <c r="G7" s="12"/>
      <c r="H7" s="12"/>
    </row>
    <row r="8" spans="1:8" ht="18.75" customHeight="1" x14ac:dyDescent="0.25">
      <c r="A8" s="12"/>
      <c r="B8" s="166" t="s">
        <v>255</v>
      </c>
      <c r="C8" s="166"/>
      <c r="D8" s="166"/>
      <c r="E8" s="166"/>
      <c r="F8" s="177" t="s">
        <v>151</v>
      </c>
      <c r="G8" s="177"/>
      <c r="H8" s="177"/>
    </row>
    <row r="9" spans="1:8" ht="24" x14ac:dyDescent="0.25">
      <c r="A9" s="12"/>
      <c r="B9" s="90" t="s">
        <v>23</v>
      </c>
      <c r="C9" s="91" t="s">
        <v>24</v>
      </c>
      <c r="D9" s="6" t="s">
        <v>25</v>
      </c>
      <c r="E9" s="6" t="s">
        <v>152</v>
      </c>
      <c r="F9" s="6" t="s">
        <v>248</v>
      </c>
      <c r="G9" s="6" t="s">
        <v>249</v>
      </c>
      <c r="H9" s="6" t="s">
        <v>250</v>
      </c>
    </row>
    <row r="10" spans="1:8" ht="24.95" customHeight="1" x14ac:dyDescent="0.25">
      <c r="A10" s="12"/>
      <c r="B10" s="366" t="s">
        <v>256</v>
      </c>
      <c r="C10" s="367"/>
      <c r="D10" s="368"/>
      <c r="E10" s="369"/>
      <c r="F10" s="370" t="s">
        <v>14</v>
      </c>
      <c r="G10" s="370" t="s">
        <v>27</v>
      </c>
      <c r="H10" s="370" t="s">
        <v>28</v>
      </c>
    </row>
    <row r="11" spans="1:8" ht="24.95" customHeight="1" x14ac:dyDescent="0.25">
      <c r="A11" s="12"/>
      <c r="B11" s="366" t="s">
        <v>257</v>
      </c>
      <c r="C11" s="367"/>
      <c r="D11" s="368"/>
      <c r="E11" s="369"/>
      <c r="F11" s="370" t="s">
        <v>14</v>
      </c>
      <c r="G11" s="370" t="s">
        <v>27</v>
      </c>
      <c r="H11" s="370" t="s">
        <v>28</v>
      </c>
    </row>
    <row r="12" spans="1:8" ht="24.95" customHeight="1" x14ac:dyDescent="0.25">
      <c r="A12" s="12"/>
      <c r="B12" s="366" t="s">
        <v>258</v>
      </c>
      <c r="C12" s="367"/>
      <c r="D12" s="368"/>
      <c r="E12" s="369"/>
      <c r="F12" s="370" t="s">
        <v>14</v>
      </c>
      <c r="G12" s="370" t="s">
        <v>27</v>
      </c>
      <c r="H12" s="370" t="s">
        <v>28</v>
      </c>
    </row>
    <row r="13" spans="1:8" ht="24.95" customHeight="1" x14ac:dyDescent="0.25">
      <c r="A13" s="12"/>
      <c r="B13" s="366" t="s">
        <v>259</v>
      </c>
      <c r="C13" s="367"/>
      <c r="D13" s="368"/>
      <c r="E13" s="369"/>
      <c r="F13" s="370" t="s">
        <v>14</v>
      </c>
      <c r="G13" s="370" t="s">
        <v>27</v>
      </c>
      <c r="H13" s="370" t="s">
        <v>28</v>
      </c>
    </row>
    <row r="14" spans="1:8" ht="24.95" customHeight="1" x14ac:dyDescent="0.25">
      <c r="A14" s="12"/>
      <c r="B14" s="127" t="s">
        <v>260</v>
      </c>
      <c r="C14" s="128"/>
      <c r="D14" s="129"/>
      <c r="E14" s="130"/>
      <c r="F14" s="179" t="s">
        <v>198</v>
      </c>
      <c r="G14" s="180"/>
      <c r="H14" s="181"/>
    </row>
    <row r="15" spans="1:8" ht="24.95" customHeight="1" x14ac:dyDescent="0.25">
      <c r="A15" s="12"/>
      <c r="B15" s="127" t="s">
        <v>261</v>
      </c>
      <c r="C15" s="131"/>
      <c r="D15" s="132"/>
      <c r="E15" s="133"/>
      <c r="F15" s="179" t="s">
        <v>198</v>
      </c>
      <c r="G15" s="180"/>
      <c r="H15" s="181"/>
    </row>
    <row r="16" spans="1:8" ht="9.9499999999999993" customHeight="1" x14ac:dyDescent="0.25">
      <c r="A16" s="12"/>
      <c r="B16" s="12"/>
      <c r="C16" s="12"/>
      <c r="D16" s="12"/>
      <c r="E16" s="12"/>
      <c r="F16" s="12"/>
    </row>
    <row r="17" spans="1:8" ht="18.75" x14ac:dyDescent="0.25">
      <c r="A17" s="12"/>
      <c r="B17" s="166" t="s">
        <v>153</v>
      </c>
      <c r="C17" s="166"/>
      <c r="D17" s="166"/>
      <c r="E17" s="166"/>
      <c r="F17" s="177" t="s">
        <v>151</v>
      </c>
      <c r="G17" s="177"/>
      <c r="H17" s="177"/>
    </row>
    <row r="18" spans="1:8" ht="24" x14ac:dyDescent="0.25">
      <c r="A18" s="12"/>
      <c r="B18" s="90" t="s">
        <v>23</v>
      </c>
      <c r="C18" s="91" t="s">
        <v>24</v>
      </c>
      <c r="D18" s="6" t="s">
        <v>25</v>
      </c>
      <c r="E18" s="6" t="s">
        <v>152</v>
      </c>
      <c r="F18" s="6" t="s">
        <v>248</v>
      </c>
      <c r="G18" s="6" t="s">
        <v>249</v>
      </c>
      <c r="H18" s="6" t="s">
        <v>250</v>
      </c>
    </row>
    <row r="19" spans="1:8" ht="24.95" customHeight="1" x14ac:dyDescent="0.25">
      <c r="A19" s="12"/>
      <c r="B19" s="371" t="s">
        <v>154</v>
      </c>
      <c r="C19" s="372"/>
      <c r="D19" s="373"/>
      <c r="E19" s="374"/>
      <c r="F19" s="375" t="s">
        <v>14</v>
      </c>
      <c r="G19" s="375" t="s">
        <v>27</v>
      </c>
      <c r="H19" s="375" t="s">
        <v>28</v>
      </c>
    </row>
    <row r="20" spans="1:8" ht="24.95" customHeight="1" x14ac:dyDescent="0.25">
      <c r="A20" s="12"/>
      <c r="B20" s="127" t="s">
        <v>199</v>
      </c>
      <c r="C20" s="131"/>
      <c r="D20" s="132"/>
      <c r="E20" s="133"/>
      <c r="F20" s="179" t="s">
        <v>198</v>
      </c>
      <c r="G20" s="180"/>
      <c r="H20" s="181"/>
    </row>
    <row r="21" spans="1:8" x14ac:dyDescent="0.25">
      <c r="A21" s="12"/>
      <c r="B21" s="12"/>
      <c r="C21" s="12"/>
      <c r="D21" s="12"/>
      <c r="E21" s="12"/>
      <c r="F21" s="12"/>
    </row>
    <row r="22" spans="1:8" ht="18.75" x14ac:dyDescent="0.25">
      <c r="B22" s="314" t="s">
        <v>35</v>
      </c>
      <c r="C22" s="314"/>
      <c r="D22" s="314"/>
      <c r="E22" s="314"/>
      <c r="F22" s="314"/>
      <c r="G22" s="314"/>
      <c r="H22" s="314"/>
    </row>
    <row r="23" spans="1:8" x14ac:dyDescent="0.25">
      <c r="B23" s="345"/>
      <c r="C23" s="345"/>
      <c r="D23" s="346" t="s">
        <v>165</v>
      </c>
      <c r="E23" s="346"/>
      <c r="F23" s="346"/>
      <c r="G23" s="347"/>
      <c r="H23" s="348"/>
    </row>
    <row r="24" spans="1:8" ht="15" customHeight="1" x14ac:dyDescent="0.25">
      <c r="B24" s="349" t="s">
        <v>295</v>
      </c>
      <c r="C24" s="349"/>
      <c r="D24" s="349"/>
      <c r="E24" s="349"/>
      <c r="F24" s="349"/>
      <c r="G24" s="349"/>
      <c r="H24" s="349"/>
    </row>
    <row r="25" spans="1:8" ht="15" customHeight="1" x14ac:dyDescent="0.25">
      <c r="B25" s="350" t="s">
        <v>251</v>
      </c>
      <c r="C25" s="351"/>
      <c r="D25" s="351"/>
      <c r="E25" s="351"/>
      <c r="F25" s="351"/>
      <c r="G25" s="351"/>
      <c r="H25" s="352"/>
    </row>
    <row r="26" spans="1:8" ht="5.0999999999999996" customHeight="1" x14ac:dyDescent="0.25">
      <c r="B26" s="178"/>
      <c r="C26" s="178"/>
      <c r="D26" s="178"/>
      <c r="E26" s="178"/>
      <c r="F26" s="178"/>
      <c r="G26" s="178"/>
      <c r="H26" s="178"/>
    </row>
    <row r="27" spans="1:8" x14ac:dyDescent="0.25">
      <c r="B27" s="315" t="s">
        <v>30</v>
      </c>
      <c r="C27" s="315"/>
      <c r="D27" s="315"/>
      <c r="E27" s="315"/>
      <c r="F27" s="315"/>
      <c r="G27" s="315"/>
      <c r="H27" s="315"/>
    </row>
    <row r="28" spans="1:8" ht="15" customHeight="1" x14ac:dyDescent="0.25">
      <c r="B28" s="319" t="s">
        <v>262</v>
      </c>
      <c r="C28" s="319"/>
      <c r="D28" s="319"/>
      <c r="E28" s="319"/>
      <c r="F28" s="319"/>
      <c r="G28" s="319"/>
      <c r="H28" s="319"/>
    </row>
    <row r="29" spans="1:8" x14ac:dyDescent="0.25">
      <c r="B29" s="315" t="s">
        <v>31</v>
      </c>
      <c r="C29" s="315"/>
      <c r="D29" s="315"/>
      <c r="E29" s="315"/>
      <c r="F29" s="315"/>
      <c r="G29" s="315"/>
      <c r="H29" s="315"/>
    </row>
    <row r="30" spans="1:8" s="1" customFormat="1" ht="15" customHeight="1" x14ac:dyDescent="0.25">
      <c r="B30" s="319" t="s">
        <v>294</v>
      </c>
      <c r="C30" s="319"/>
      <c r="D30" s="319"/>
      <c r="E30" s="319"/>
      <c r="F30" s="319"/>
      <c r="G30" s="319"/>
      <c r="H30" s="319"/>
    </row>
    <row r="31" spans="1:8" s="1" customFormat="1" x14ac:dyDescent="0.25">
      <c r="B31" s="319"/>
      <c r="C31" s="319"/>
      <c r="D31" s="319"/>
      <c r="E31" s="319"/>
      <c r="F31" s="319"/>
      <c r="G31" s="319"/>
      <c r="H31" s="319"/>
    </row>
    <row r="32" spans="1:8" x14ac:dyDescent="0.25">
      <c r="B32" s="315" t="s">
        <v>32</v>
      </c>
      <c r="C32" s="315"/>
      <c r="D32" s="315"/>
      <c r="E32" s="315"/>
      <c r="F32" s="315"/>
      <c r="G32" s="315"/>
      <c r="H32" s="315"/>
    </row>
    <row r="33" spans="2:8" x14ac:dyDescent="0.25">
      <c r="B33" s="319" t="s">
        <v>263</v>
      </c>
      <c r="C33" s="319"/>
      <c r="D33" s="319"/>
      <c r="E33" s="319"/>
      <c r="F33" s="319"/>
      <c r="G33" s="319"/>
      <c r="H33" s="319"/>
    </row>
    <row r="34" spans="2:8" ht="15" customHeight="1" x14ac:dyDescent="0.25">
      <c r="B34" s="319"/>
      <c r="C34" s="319"/>
      <c r="D34" s="319"/>
      <c r="E34" s="319"/>
      <c r="F34" s="319"/>
      <c r="G34" s="319"/>
      <c r="H34" s="319"/>
    </row>
    <row r="35" spans="2:8" ht="15" customHeight="1" x14ac:dyDescent="0.25">
      <c r="B35" s="315" t="s">
        <v>264</v>
      </c>
      <c r="C35" s="315"/>
      <c r="D35" s="315"/>
      <c r="E35" s="315"/>
      <c r="F35" s="315"/>
      <c r="G35" s="315"/>
      <c r="H35" s="315"/>
    </row>
    <row r="36" spans="2:8" ht="15" customHeight="1" x14ac:dyDescent="0.25">
      <c r="B36" s="349" t="s">
        <v>265</v>
      </c>
      <c r="C36" s="349"/>
      <c r="D36" s="349"/>
      <c r="E36" s="349"/>
      <c r="F36" s="349"/>
      <c r="G36" s="349"/>
      <c r="H36" s="349"/>
    </row>
    <row r="37" spans="2:8" ht="5.0999999999999996" customHeight="1" x14ac:dyDescent="0.25">
      <c r="B37" s="353"/>
      <c r="C37" s="353"/>
      <c r="D37" s="353"/>
      <c r="E37" s="354"/>
      <c r="F37" s="354"/>
      <c r="G37" s="355"/>
      <c r="H37" s="355"/>
    </row>
    <row r="38" spans="2:8" ht="15" customHeight="1" x14ac:dyDescent="0.25">
      <c r="B38" s="356" t="s">
        <v>33</v>
      </c>
      <c r="C38" s="357"/>
      <c r="D38" s="357"/>
      <c r="E38" s="357"/>
      <c r="F38" s="357"/>
      <c r="G38" s="357"/>
      <c r="H38" s="358"/>
    </row>
    <row r="39" spans="2:8" ht="15" customHeight="1" x14ac:dyDescent="0.25">
      <c r="B39" s="359" t="s">
        <v>34</v>
      </c>
      <c r="C39" s="360"/>
      <c r="D39" s="360"/>
      <c r="E39" s="360"/>
      <c r="F39" s="360"/>
      <c r="G39" s="360"/>
      <c r="H39" s="361"/>
    </row>
    <row r="42" spans="2:8" ht="15" customHeight="1" x14ac:dyDescent="0.25"/>
    <row r="45" spans="2:8" ht="15" customHeight="1" x14ac:dyDescent="0.25"/>
    <row r="47" spans="2:8" ht="15" customHeight="1" x14ac:dyDescent="0.25"/>
  </sheetData>
  <mergeCells count="27">
    <mergeCell ref="B39:H39"/>
    <mergeCell ref="B26:H26"/>
    <mergeCell ref="B28:H28"/>
    <mergeCell ref="B38:H38"/>
    <mergeCell ref="D23:G23"/>
    <mergeCell ref="B24:H24"/>
    <mergeCell ref="B25:H25"/>
    <mergeCell ref="B27:H27"/>
    <mergeCell ref="B29:H29"/>
    <mergeCell ref="B30:H31"/>
    <mergeCell ref="B32:H32"/>
    <mergeCell ref="B33:H34"/>
    <mergeCell ref="B35:H35"/>
    <mergeCell ref="B36:H36"/>
    <mergeCell ref="B2:D2"/>
    <mergeCell ref="E2:F2"/>
    <mergeCell ref="G2:H2"/>
    <mergeCell ref="B4:F4"/>
    <mergeCell ref="B22:H22"/>
    <mergeCell ref="B6:H6"/>
    <mergeCell ref="B8:E8"/>
    <mergeCell ref="B17:E17"/>
    <mergeCell ref="F17:H17"/>
    <mergeCell ref="F8:H8"/>
    <mergeCell ref="F14:H14"/>
    <mergeCell ref="F15:H15"/>
    <mergeCell ref="F20:H20"/>
  </mergeCells>
  <pageMargins left="0" right="0" top="0.19685039370078741" bottom="0.19685039370078741" header="0.11811023622047245" footer="0.11811023622047245"/>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7C1C0-C532-44E3-996D-535CE7A9612D}">
  <sheetPr>
    <tabColor rgb="FFF5FAFF"/>
  </sheetPr>
  <dimension ref="A1:J28"/>
  <sheetViews>
    <sheetView view="pageBreakPreview" topLeftCell="A7" zoomScaleNormal="100" zoomScaleSheetLayoutView="100" workbookViewId="0">
      <selection activeCell="L11" sqref="L11"/>
    </sheetView>
  </sheetViews>
  <sheetFormatPr defaultRowHeight="15" x14ac:dyDescent="0.25"/>
  <cols>
    <col min="1" max="1" width="1.7109375" customWidth="1"/>
    <col min="2" max="2" width="38.7109375" customWidth="1"/>
    <col min="3" max="3" width="21.7109375" customWidth="1"/>
    <col min="4" max="8" width="8.7109375" customWidth="1"/>
    <col min="9" max="9" width="1.7109375" customWidth="1"/>
    <col min="10" max="10" width="0.85546875" customWidth="1"/>
  </cols>
  <sheetData>
    <row r="1" spans="1:10" ht="9.9499999999999993" customHeight="1" x14ac:dyDescent="0.25">
      <c r="A1" s="12"/>
      <c r="B1" s="12"/>
      <c r="C1" s="12"/>
      <c r="D1" s="12"/>
      <c r="E1" s="12"/>
      <c r="F1" s="1"/>
      <c r="G1" s="1"/>
      <c r="H1" s="1"/>
      <c r="I1" s="1"/>
      <c r="J1" s="1"/>
    </row>
    <row r="2" spans="1:10" ht="30" customHeight="1" x14ac:dyDescent="0.25">
      <c r="A2" s="12"/>
      <c r="B2" s="148" t="str">
        <f>SPLOŠNO!B2</f>
        <v>OBČINA DOBREPOLJE</v>
      </c>
      <c r="C2" s="148"/>
      <c r="D2" s="148"/>
      <c r="E2" s="167" t="str">
        <f>SPLOŠNO!F2</f>
        <v>LPŠ 2026:                                                         PRIJAVA NA JR</v>
      </c>
      <c r="F2" s="167"/>
      <c r="G2" s="167" t="s">
        <v>83</v>
      </c>
      <c r="H2" s="167"/>
      <c r="I2" s="1"/>
      <c r="J2" s="1"/>
    </row>
    <row r="3" spans="1:10" ht="5.0999999999999996" customHeight="1" x14ac:dyDescent="0.25">
      <c r="A3" s="12"/>
      <c r="B3" s="12"/>
      <c r="C3" s="12"/>
      <c r="D3" s="12"/>
      <c r="E3" s="12"/>
      <c r="F3" s="1"/>
      <c r="G3" s="1"/>
      <c r="H3" s="1"/>
      <c r="I3" s="1"/>
      <c r="J3" s="1"/>
    </row>
    <row r="4" spans="1:10" ht="21" x14ac:dyDescent="0.25">
      <c r="A4" s="12"/>
      <c r="B4" s="168">
        <f>SPLOŠNO!D6</f>
        <v>0</v>
      </c>
      <c r="C4" s="169"/>
      <c r="D4" s="169"/>
      <c r="E4" s="169"/>
      <c r="F4" s="170"/>
      <c r="G4" s="103" t="s">
        <v>10</v>
      </c>
      <c r="H4" s="87">
        <f>SPLOŠNO!G33</f>
        <v>0</v>
      </c>
      <c r="I4" s="1"/>
      <c r="J4" s="1"/>
    </row>
    <row r="5" spans="1:10" ht="5.0999999999999996" customHeight="1" x14ac:dyDescent="0.25">
      <c r="A5" s="12"/>
      <c r="B5" s="72"/>
      <c r="C5" s="72"/>
      <c r="D5" s="72"/>
      <c r="E5" s="72"/>
      <c r="F5" s="72"/>
      <c r="G5" s="76"/>
      <c r="H5" s="77"/>
      <c r="I5" s="1"/>
      <c r="J5" s="1"/>
    </row>
    <row r="6" spans="1:10" ht="21" x14ac:dyDescent="0.25">
      <c r="A6" s="12"/>
      <c r="B6" s="215" t="s">
        <v>186</v>
      </c>
      <c r="C6" s="215"/>
      <c r="D6" s="215"/>
      <c r="E6" s="215"/>
      <c r="F6" s="215"/>
      <c r="G6" s="215"/>
      <c r="H6" s="215"/>
      <c r="I6" s="1"/>
      <c r="J6" s="1"/>
    </row>
    <row r="7" spans="1:10" ht="5.0999999999999996" customHeight="1" x14ac:dyDescent="0.25">
      <c r="A7" s="12"/>
      <c r="B7" s="72"/>
      <c r="C7" s="72"/>
      <c r="D7" s="72"/>
      <c r="E7" s="72"/>
      <c r="F7" s="72"/>
      <c r="G7" s="76"/>
      <c r="H7" s="77"/>
      <c r="I7" s="1"/>
      <c r="J7" s="1"/>
    </row>
    <row r="8" spans="1:10" ht="18.75" customHeight="1" x14ac:dyDescent="0.25">
      <c r="A8" s="12"/>
      <c r="B8" s="378" t="s">
        <v>187</v>
      </c>
      <c r="C8" s="379"/>
      <c r="D8" s="380"/>
      <c r="E8" s="182" t="s">
        <v>161</v>
      </c>
      <c r="F8" s="183"/>
      <c r="G8" s="183"/>
      <c r="H8" s="184"/>
      <c r="I8" s="1"/>
      <c r="J8" s="1"/>
    </row>
    <row r="9" spans="1:10" ht="23.1" customHeight="1" x14ac:dyDescent="0.25">
      <c r="A9" s="12"/>
      <c r="B9" s="185" t="s">
        <v>188</v>
      </c>
      <c r="C9" s="186"/>
      <c r="D9" s="187"/>
      <c r="E9" s="188" t="s">
        <v>189</v>
      </c>
      <c r="F9" s="189"/>
      <c r="G9" s="189"/>
      <c r="H9" s="190"/>
      <c r="I9" s="1"/>
      <c r="J9" s="1"/>
    </row>
    <row r="10" spans="1:10" ht="24.95" customHeight="1" x14ac:dyDescent="0.25">
      <c r="A10" s="12"/>
      <c r="B10" s="191" t="s">
        <v>202</v>
      </c>
      <c r="C10" s="192"/>
      <c r="D10" s="192"/>
      <c r="E10" s="193"/>
      <c r="F10" s="193"/>
      <c r="G10" s="193"/>
      <c r="H10" s="193"/>
      <c r="I10" s="1"/>
      <c r="J10" s="1"/>
    </row>
    <row r="11" spans="1:10" ht="24.95" customHeight="1" x14ac:dyDescent="0.25">
      <c r="A11" s="12"/>
      <c r="B11" s="191" t="s">
        <v>203</v>
      </c>
      <c r="C11" s="192"/>
      <c r="D11" s="192"/>
      <c r="E11" s="193"/>
      <c r="F11" s="193"/>
      <c r="G11" s="193"/>
      <c r="H11" s="193"/>
      <c r="I11" s="1"/>
      <c r="J11" s="1"/>
    </row>
    <row r="12" spans="1:10" ht="24.95" customHeight="1" x14ac:dyDescent="0.25">
      <c r="A12" s="12"/>
      <c r="B12" s="191" t="s">
        <v>204</v>
      </c>
      <c r="C12" s="192"/>
      <c r="D12" s="192"/>
      <c r="E12" s="193"/>
      <c r="F12" s="193"/>
      <c r="G12" s="193"/>
      <c r="H12" s="193"/>
      <c r="I12" s="1"/>
      <c r="J12" s="1"/>
    </row>
    <row r="13" spans="1:10" ht="24.95" customHeight="1" x14ac:dyDescent="0.25">
      <c r="A13" s="12"/>
      <c r="B13" s="194" t="s">
        <v>300</v>
      </c>
      <c r="C13" s="194"/>
      <c r="D13" s="194"/>
      <c r="E13" s="195"/>
      <c r="F13" s="195"/>
      <c r="G13" s="196"/>
      <c r="H13" s="196"/>
      <c r="I13" s="1"/>
      <c r="J13" s="1"/>
    </row>
    <row r="14" spans="1:10" ht="15" customHeight="1" x14ac:dyDescent="0.25">
      <c r="A14" s="12"/>
      <c r="B14" s="324" t="s">
        <v>296</v>
      </c>
      <c r="C14" s="324"/>
      <c r="D14" s="324"/>
      <c r="E14" s="324"/>
      <c r="F14" s="324"/>
      <c r="G14" s="324"/>
      <c r="H14" s="324"/>
      <c r="I14" s="1"/>
      <c r="J14" s="1"/>
    </row>
    <row r="15" spans="1:10" ht="15" customHeight="1" x14ac:dyDescent="0.25">
      <c r="A15" s="12"/>
      <c r="B15" s="324" t="s">
        <v>297</v>
      </c>
      <c r="C15" s="324"/>
      <c r="D15" s="324"/>
      <c r="E15" s="324"/>
      <c r="F15" s="324"/>
      <c r="G15" s="324"/>
      <c r="H15" s="324"/>
      <c r="I15" s="1"/>
      <c r="J15" s="1"/>
    </row>
    <row r="16" spans="1:10" ht="9.9499999999999993" customHeight="1" x14ac:dyDescent="0.25">
      <c r="A16" s="12"/>
      <c r="B16" s="99"/>
      <c r="C16" s="99"/>
      <c r="D16" s="99"/>
      <c r="E16" s="99"/>
      <c r="F16" s="99"/>
      <c r="G16" s="13"/>
      <c r="H16" s="100"/>
      <c r="I16" s="1"/>
      <c r="J16" s="1"/>
    </row>
    <row r="17" spans="2:8" ht="18.75" x14ac:dyDescent="0.25">
      <c r="B17" s="314" t="s">
        <v>190</v>
      </c>
      <c r="C17" s="314"/>
      <c r="D17" s="314"/>
      <c r="E17" s="314"/>
      <c r="F17" s="314"/>
      <c r="G17" s="314"/>
      <c r="H17" s="314"/>
    </row>
    <row r="18" spans="2:8" x14ac:dyDescent="0.25">
      <c r="B18" s="381" t="s">
        <v>191</v>
      </c>
      <c r="C18" s="381"/>
      <c r="D18" s="381"/>
      <c r="E18" s="381"/>
      <c r="F18" s="381"/>
      <c r="G18" s="382"/>
      <c r="H18" s="348"/>
    </row>
    <row r="19" spans="2:8" ht="15" customHeight="1" x14ac:dyDescent="0.25">
      <c r="B19" s="349" t="s">
        <v>201</v>
      </c>
      <c r="C19" s="349"/>
      <c r="D19" s="349"/>
      <c r="E19" s="349"/>
      <c r="F19" s="349"/>
      <c r="G19" s="349"/>
      <c r="H19" s="349"/>
    </row>
    <row r="20" spans="2:8" x14ac:dyDescent="0.25">
      <c r="B20" s="315" t="s">
        <v>192</v>
      </c>
      <c r="C20" s="315"/>
      <c r="D20" s="315"/>
      <c r="E20" s="315"/>
      <c r="F20" s="315"/>
      <c r="G20" s="315"/>
      <c r="H20" s="315"/>
    </row>
    <row r="21" spans="2:8" ht="15" customHeight="1" x14ac:dyDescent="0.25">
      <c r="B21" s="319" t="s">
        <v>298</v>
      </c>
      <c r="C21" s="319"/>
      <c r="D21" s="319"/>
      <c r="E21" s="319"/>
      <c r="F21" s="319"/>
      <c r="G21" s="319"/>
      <c r="H21" s="319"/>
    </row>
    <row r="22" spans="2:8" x14ac:dyDescent="0.25">
      <c r="B22" s="319"/>
      <c r="C22" s="319"/>
      <c r="D22" s="319"/>
      <c r="E22" s="319"/>
      <c r="F22" s="319"/>
      <c r="G22" s="319"/>
      <c r="H22" s="319"/>
    </row>
    <row r="23" spans="2:8" x14ac:dyDescent="0.25">
      <c r="B23" s="319" t="s">
        <v>299</v>
      </c>
      <c r="C23" s="319"/>
      <c r="D23" s="319"/>
      <c r="E23" s="319"/>
      <c r="F23" s="319"/>
      <c r="G23" s="319"/>
      <c r="H23" s="319"/>
    </row>
    <row r="24" spans="2:8" x14ac:dyDescent="0.25">
      <c r="B24" s="319"/>
      <c r="C24" s="319"/>
      <c r="D24" s="319"/>
      <c r="E24" s="319"/>
      <c r="F24" s="319"/>
      <c r="G24" s="319"/>
      <c r="H24" s="319"/>
    </row>
    <row r="25" spans="2:8" ht="15" customHeight="1" x14ac:dyDescent="0.25">
      <c r="B25" s="1"/>
      <c r="C25" s="1"/>
      <c r="D25" s="1"/>
      <c r="E25" s="1"/>
      <c r="F25" s="1"/>
      <c r="G25" s="1"/>
    </row>
    <row r="26" spans="2:8" ht="15" customHeight="1" x14ac:dyDescent="0.25"/>
    <row r="27" spans="2:8" ht="15" customHeight="1" x14ac:dyDescent="0.25"/>
    <row r="28" spans="2:8" ht="15" customHeight="1" x14ac:dyDescent="0.25"/>
  </sheetData>
  <mergeCells count="26">
    <mergeCell ref="B21:H22"/>
    <mergeCell ref="B23:H24"/>
    <mergeCell ref="B17:H17"/>
    <mergeCell ref="B18:G18"/>
    <mergeCell ref="B19:H19"/>
    <mergeCell ref="B20:H20"/>
    <mergeCell ref="B15:H15"/>
    <mergeCell ref="B12:D12"/>
    <mergeCell ref="E12:H12"/>
    <mergeCell ref="B13:D13"/>
    <mergeCell ref="E13:F13"/>
    <mergeCell ref="G13:H13"/>
    <mergeCell ref="B14:H14"/>
    <mergeCell ref="B9:D9"/>
    <mergeCell ref="E9:H9"/>
    <mergeCell ref="B10:D10"/>
    <mergeCell ref="E10:H10"/>
    <mergeCell ref="B11:D11"/>
    <mergeCell ref="E11:H11"/>
    <mergeCell ref="B8:D8"/>
    <mergeCell ref="E8:H8"/>
    <mergeCell ref="B2:D2"/>
    <mergeCell ref="E2:F2"/>
    <mergeCell ref="G2:H2"/>
    <mergeCell ref="B4:F4"/>
    <mergeCell ref="B6:H6"/>
  </mergeCells>
  <pageMargins left="0" right="0" top="0.19685039370078741" bottom="0.19685039370078741" header="0.11811023622047244" footer="0.11811023622047244"/>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5F5F5"/>
  </sheetPr>
  <dimension ref="A1:J46"/>
  <sheetViews>
    <sheetView view="pageBreakPreview" topLeftCell="A28" zoomScaleNormal="100" zoomScaleSheetLayoutView="100" workbookViewId="0">
      <selection activeCell="J30" sqref="I30:J30"/>
    </sheetView>
  </sheetViews>
  <sheetFormatPr defaultRowHeight="15" x14ac:dyDescent="0.25"/>
  <cols>
    <col min="1" max="1" width="1.7109375" customWidth="1"/>
    <col min="2" max="2" width="38.7109375" customWidth="1"/>
    <col min="3" max="3" width="21.7109375" customWidth="1"/>
    <col min="4" max="8" width="8.7109375" customWidth="1"/>
    <col min="9" max="9" width="1.7109375" customWidth="1"/>
    <col min="10" max="10" width="0.85546875" customWidth="1"/>
  </cols>
  <sheetData>
    <row r="1" spans="1:10" ht="9.9499999999999993" customHeight="1" x14ac:dyDescent="0.25">
      <c r="A1" s="12"/>
      <c r="B1" s="12"/>
      <c r="C1" s="12"/>
      <c r="D1" s="12"/>
      <c r="E1" s="12"/>
      <c r="F1" s="1"/>
      <c r="G1" s="1"/>
      <c r="H1" s="1"/>
      <c r="I1" s="1"/>
      <c r="J1" s="1"/>
    </row>
    <row r="2" spans="1:10" ht="30" customHeight="1" x14ac:dyDescent="0.25">
      <c r="A2" s="12"/>
      <c r="B2" s="148" t="s">
        <v>125</v>
      </c>
      <c r="C2" s="148"/>
      <c r="D2" s="148"/>
      <c r="E2" s="167" t="str">
        <f>SPLOŠNO!F2</f>
        <v>LPŠ 2026:                                                         PRIJAVA NA JR</v>
      </c>
      <c r="F2" s="167"/>
      <c r="G2" s="167" t="s">
        <v>185</v>
      </c>
      <c r="H2" s="167"/>
      <c r="I2" s="1"/>
      <c r="J2" s="1"/>
    </row>
    <row r="3" spans="1:10" ht="5.0999999999999996" customHeight="1" x14ac:dyDescent="0.25">
      <c r="A3" s="12"/>
      <c r="B3" s="12"/>
      <c r="C3" s="12"/>
      <c r="D3" s="12"/>
      <c r="E3" s="12"/>
      <c r="F3" s="1"/>
      <c r="G3" s="1"/>
      <c r="H3" s="1"/>
      <c r="I3" s="1"/>
      <c r="J3" s="1"/>
    </row>
    <row r="4" spans="1:10" ht="21" x14ac:dyDescent="0.25">
      <c r="A4" s="12"/>
      <c r="B4" s="168">
        <f>SPLOŠNO!D6</f>
        <v>0</v>
      </c>
      <c r="C4" s="169"/>
      <c r="D4" s="169"/>
      <c r="E4" s="169"/>
      <c r="F4" s="170"/>
      <c r="G4" s="103" t="s">
        <v>10</v>
      </c>
      <c r="H4" s="87">
        <f>SPLOŠNO!G33</f>
        <v>0</v>
      </c>
      <c r="I4" s="1"/>
      <c r="J4" s="1"/>
    </row>
    <row r="5" spans="1:10" ht="5.0999999999999996" customHeight="1" x14ac:dyDescent="0.25">
      <c r="A5" s="12"/>
      <c r="B5" s="72"/>
      <c r="C5" s="72"/>
      <c r="D5" s="72"/>
      <c r="E5" s="72"/>
      <c r="F5" s="72"/>
      <c r="G5" s="76"/>
      <c r="H5" s="77"/>
      <c r="I5" s="1"/>
      <c r="J5" s="1"/>
    </row>
    <row r="6" spans="1:10" ht="21" x14ac:dyDescent="0.25">
      <c r="A6" s="12"/>
      <c r="B6" s="383" t="s">
        <v>155</v>
      </c>
      <c r="C6" s="383"/>
      <c r="D6" s="383"/>
      <c r="E6" s="383"/>
      <c r="F6" s="383"/>
      <c r="G6" s="383"/>
      <c r="H6" s="383"/>
      <c r="I6" s="1"/>
      <c r="J6" s="1"/>
    </row>
    <row r="7" spans="1:10" ht="5.0999999999999996" customHeight="1" x14ac:dyDescent="0.25">
      <c r="A7" s="12"/>
      <c r="B7" s="12"/>
      <c r="C7" s="12"/>
      <c r="D7" s="12"/>
      <c r="E7" s="12"/>
      <c r="F7" s="118"/>
      <c r="G7" s="118"/>
      <c r="H7" s="118"/>
      <c r="I7" s="1"/>
      <c r="J7" s="1"/>
    </row>
    <row r="8" spans="1:10" ht="18.75" customHeight="1" x14ac:dyDescent="0.25">
      <c r="A8" s="1"/>
      <c r="B8" s="384" t="s">
        <v>177</v>
      </c>
      <c r="C8" s="384"/>
      <c r="D8" s="384"/>
      <c r="E8" s="384"/>
      <c r="F8" s="182" t="s">
        <v>161</v>
      </c>
      <c r="G8" s="183"/>
      <c r="H8" s="184"/>
      <c r="I8" s="1"/>
      <c r="J8" s="1"/>
    </row>
    <row r="9" spans="1:10" ht="25.5" x14ac:dyDescent="0.25">
      <c r="A9" s="1"/>
      <c r="B9" s="90" t="s">
        <v>55</v>
      </c>
      <c r="C9" s="216" t="s">
        <v>24</v>
      </c>
      <c r="D9" s="217"/>
      <c r="E9" s="218"/>
      <c r="F9" s="89" t="s">
        <v>26</v>
      </c>
      <c r="G9" s="219" t="s">
        <v>178</v>
      </c>
      <c r="H9" s="219"/>
      <c r="I9" s="1"/>
      <c r="J9" s="1"/>
    </row>
    <row r="10" spans="1:10" ht="24.95" customHeight="1" x14ac:dyDescent="0.25">
      <c r="A10" s="1"/>
      <c r="B10" s="135" t="s">
        <v>101</v>
      </c>
      <c r="C10" s="203"/>
      <c r="D10" s="204"/>
      <c r="E10" s="205"/>
      <c r="F10" s="49"/>
      <c r="G10" s="220"/>
      <c r="H10" s="220"/>
      <c r="I10" s="1"/>
      <c r="J10" s="1"/>
    </row>
    <row r="11" spans="1:10" ht="18.75" customHeight="1" x14ac:dyDescent="0.25">
      <c r="A11" s="1"/>
      <c r="B11" s="88" t="s">
        <v>85</v>
      </c>
      <c r="C11" s="188" t="s">
        <v>116</v>
      </c>
      <c r="D11" s="189"/>
      <c r="E11" s="190"/>
      <c r="F11" s="188" t="s">
        <v>179</v>
      </c>
      <c r="G11" s="189"/>
      <c r="H11" s="190"/>
      <c r="I11" s="1"/>
      <c r="J11" s="1"/>
    </row>
    <row r="12" spans="1:10" ht="24.95" customHeight="1" x14ac:dyDescent="0.25">
      <c r="A12" s="1"/>
      <c r="B12" s="136"/>
      <c r="C12" s="197"/>
      <c r="D12" s="198"/>
      <c r="E12" s="199"/>
      <c r="F12" s="200"/>
      <c r="G12" s="201"/>
      <c r="H12" s="202"/>
      <c r="I12" s="1"/>
      <c r="J12" s="1"/>
    </row>
    <row r="13" spans="1:10" ht="24.95" customHeight="1" x14ac:dyDescent="0.25">
      <c r="A13" s="1"/>
      <c r="B13" s="136"/>
      <c r="C13" s="197"/>
      <c r="D13" s="198"/>
      <c r="E13" s="199"/>
      <c r="F13" s="200"/>
      <c r="G13" s="201"/>
      <c r="H13" s="202"/>
      <c r="I13" s="1"/>
      <c r="J13" s="1"/>
    </row>
    <row r="14" spans="1:10" ht="24.95" customHeight="1" x14ac:dyDescent="0.25">
      <c r="A14" s="1"/>
      <c r="B14" s="136"/>
      <c r="C14" s="197"/>
      <c r="D14" s="198"/>
      <c r="E14" s="199"/>
      <c r="F14" s="200"/>
      <c r="G14" s="201"/>
      <c r="H14" s="202"/>
      <c r="I14" s="1"/>
      <c r="J14" s="1"/>
    </row>
    <row r="15" spans="1:10" ht="24.95" customHeight="1" x14ac:dyDescent="0.25">
      <c r="A15" s="1"/>
      <c r="B15" s="136"/>
      <c r="C15" s="203"/>
      <c r="D15" s="204"/>
      <c r="E15" s="205"/>
      <c r="F15" s="200"/>
      <c r="G15" s="201"/>
      <c r="H15" s="202"/>
      <c r="I15" s="1"/>
      <c r="J15" s="1"/>
    </row>
    <row r="16" spans="1:10" ht="24.95" customHeight="1" x14ac:dyDescent="0.25">
      <c r="A16" s="1"/>
      <c r="B16" s="136"/>
      <c r="C16" s="203"/>
      <c r="D16" s="204"/>
      <c r="E16" s="205"/>
      <c r="F16" s="200"/>
      <c r="G16" s="201"/>
      <c r="H16" s="202"/>
      <c r="I16" s="1"/>
      <c r="J16" s="1"/>
    </row>
    <row r="17" spans="1:10" ht="9.9499999999999993" customHeight="1" x14ac:dyDescent="0.25">
      <c r="A17" s="1"/>
      <c r="B17" s="1"/>
      <c r="C17" s="1"/>
      <c r="D17" s="1"/>
      <c r="E17" s="1"/>
      <c r="F17" s="1"/>
      <c r="G17" s="1"/>
      <c r="H17" s="1"/>
      <c r="I17" s="1"/>
      <c r="J17" s="1"/>
    </row>
    <row r="18" spans="1:10" ht="21" x14ac:dyDescent="0.25">
      <c r="A18" s="1"/>
      <c r="B18" s="229" t="s">
        <v>156</v>
      </c>
      <c r="C18" s="230"/>
      <c r="D18" s="230"/>
      <c r="E18" s="230"/>
      <c r="F18" s="230"/>
      <c r="G18" s="230"/>
      <c r="H18" s="231"/>
      <c r="I18" s="1"/>
      <c r="J18" s="1"/>
    </row>
    <row r="19" spans="1:10" ht="5.0999999999999996" customHeight="1" x14ac:dyDescent="0.25">
      <c r="A19" s="1"/>
      <c r="B19" s="118"/>
      <c r="C19" s="118"/>
      <c r="D19" s="118"/>
      <c r="E19" s="118"/>
      <c r="F19" s="118"/>
      <c r="G19" s="118"/>
      <c r="H19" s="118"/>
      <c r="I19" s="1"/>
      <c r="J19" s="1"/>
    </row>
    <row r="20" spans="1:10" ht="18.75" x14ac:dyDescent="0.25">
      <c r="A20" s="1"/>
      <c r="B20" s="232" t="s">
        <v>180</v>
      </c>
      <c r="C20" s="233"/>
      <c r="D20" s="233"/>
      <c r="E20" s="233"/>
      <c r="F20" s="182" t="s">
        <v>161</v>
      </c>
      <c r="G20" s="183"/>
      <c r="H20" s="184"/>
      <c r="I20" s="1"/>
      <c r="J20" s="1"/>
    </row>
    <row r="21" spans="1:10" ht="24.95" customHeight="1" x14ac:dyDescent="0.25">
      <c r="A21" s="1"/>
      <c r="B21" s="90" t="s">
        <v>55</v>
      </c>
      <c r="C21" s="237" t="s">
        <v>57</v>
      </c>
      <c r="D21" s="238"/>
      <c r="E21" s="6" t="s">
        <v>157</v>
      </c>
      <c r="F21" s="234" t="s">
        <v>158</v>
      </c>
      <c r="G21" s="235"/>
      <c r="H21" s="236"/>
      <c r="I21" s="1"/>
      <c r="J21" s="1"/>
    </row>
    <row r="22" spans="1:10" ht="24.95" customHeight="1" x14ac:dyDescent="0.25">
      <c r="A22" s="1"/>
      <c r="B22" s="135" t="s">
        <v>126</v>
      </c>
      <c r="C22" s="223">
        <f>SPLOŠNO!D6</f>
        <v>0</v>
      </c>
      <c r="D22" s="224"/>
      <c r="E22" s="33"/>
      <c r="F22" s="385" t="s">
        <v>15</v>
      </c>
      <c r="G22" s="386" t="s">
        <v>128</v>
      </c>
      <c r="H22" s="387"/>
      <c r="I22" s="1"/>
      <c r="J22" s="1"/>
    </row>
    <row r="23" spans="1:10" ht="24.95" customHeight="1" x14ac:dyDescent="0.25">
      <c r="A23" s="1"/>
      <c r="B23" s="135" t="s">
        <v>127</v>
      </c>
      <c r="C23" s="225"/>
      <c r="D23" s="226"/>
      <c r="E23" s="388">
        <f>SPLOŠNO!G22</f>
        <v>0</v>
      </c>
      <c r="F23" s="389" t="s">
        <v>14</v>
      </c>
      <c r="G23" s="390" t="s">
        <v>59</v>
      </c>
      <c r="H23" s="391"/>
      <c r="I23" s="1"/>
      <c r="J23" s="1"/>
    </row>
    <row r="24" spans="1:10" ht="24.95" customHeight="1" x14ac:dyDescent="0.25">
      <c r="A24" s="1"/>
      <c r="B24" s="135" t="s">
        <v>205</v>
      </c>
      <c r="C24" s="227"/>
      <c r="D24" s="228"/>
      <c r="E24" s="33"/>
      <c r="F24" s="385" t="s">
        <v>15</v>
      </c>
      <c r="G24" s="386" t="s">
        <v>129</v>
      </c>
      <c r="H24" s="387"/>
      <c r="I24" s="1"/>
      <c r="J24" s="1"/>
    </row>
    <row r="25" spans="1:10" ht="9.9499999999999993" customHeight="1" x14ac:dyDescent="0.25">
      <c r="A25" s="1"/>
      <c r="B25" s="1"/>
      <c r="C25" s="1"/>
      <c r="D25" s="1"/>
      <c r="E25" s="1"/>
      <c r="F25" s="1"/>
      <c r="G25" s="1"/>
      <c r="H25" s="1"/>
      <c r="I25" s="1"/>
      <c r="J25" s="1"/>
    </row>
    <row r="26" spans="1:10" ht="21" x14ac:dyDescent="0.25">
      <c r="A26" s="1"/>
      <c r="B26" s="206" t="s">
        <v>181</v>
      </c>
      <c r="C26" s="207"/>
      <c r="D26" s="207"/>
      <c r="E26" s="207"/>
      <c r="F26" s="207"/>
      <c r="G26" s="207"/>
      <c r="H26" s="208"/>
      <c r="I26" s="1"/>
      <c r="J26" s="1"/>
    </row>
    <row r="27" spans="1:10" ht="5.0999999999999996" customHeight="1" x14ac:dyDescent="0.25">
      <c r="A27" s="1"/>
      <c r="B27" s="1"/>
      <c r="C27" s="1"/>
      <c r="D27" s="1"/>
      <c r="E27" s="1"/>
      <c r="F27" s="1"/>
      <c r="G27" s="1"/>
      <c r="H27" s="1"/>
      <c r="I27" s="1"/>
      <c r="J27" s="1"/>
    </row>
    <row r="28" spans="1:10" ht="18.75" customHeight="1" x14ac:dyDescent="0.25">
      <c r="A28" s="1"/>
      <c r="B28" s="209" t="s">
        <v>182</v>
      </c>
      <c r="C28" s="209"/>
      <c r="D28" s="209"/>
      <c r="E28" s="209"/>
      <c r="F28" s="210" t="s">
        <v>161</v>
      </c>
      <c r="G28" s="211"/>
      <c r="H28" s="212"/>
      <c r="I28" s="1"/>
      <c r="J28" s="1"/>
    </row>
    <row r="29" spans="1:10" ht="24.95" customHeight="1" x14ac:dyDescent="0.25">
      <c r="A29" s="1"/>
      <c r="B29" s="88" t="s">
        <v>183</v>
      </c>
      <c r="C29" s="96" t="s">
        <v>117</v>
      </c>
      <c r="D29" s="97" t="s">
        <v>26</v>
      </c>
      <c r="E29" s="97" t="s">
        <v>184</v>
      </c>
      <c r="F29" s="97" t="s">
        <v>162</v>
      </c>
      <c r="G29" s="213" t="s">
        <v>206</v>
      </c>
      <c r="H29" s="213"/>
      <c r="I29" s="1"/>
      <c r="J29" s="1"/>
    </row>
    <row r="30" spans="1:10" ht="24.95" customHeight="1" x14ac:dyDescent="0.25">
      <c r="A30" s="1"/>
      <c r="B30" s="52"/>
      <c r="C30" s="70"/>
      <c r="D30" s="49"/>
      <c r="E30" s="49"/>
      <c r="F30" s="86"/>
      <c r="G30" s="214"/>
      <c r="H30" s="214"/>
      <c r="I30" s="1"/>
      <c r="J30" s="1"/>
    </row>
    <row r="31" spans="1:10" ht="24.95" customHeight="1" x14ac:dyDescent="0.25">
      <c r="A31" s="1"/>
      <c r="B31" s="52"/>
      <c r="C31" s="70"/>
      <c r="D31" s="49"/>
      <c r="E31" s="49"/>
      <c r="F31" s="86"/>
      <c r="G31" s="214"/>
      <c r="H31" s="214"/>
      <c r="I31" s="1"/>
      <c r="J31" s="1"/>
    </row>
    <row r="32" spans="1:10" x14ac:dyDescent="0.25">
      <c r="A32" s="1"/>
      <c r="B32" s="1"/>
      <c r="C32" s="1"/>
      <c r="D32" s="1"/>
      <c r="E32" s="1"/>
      <c r="F32" s="1"/>
      <c r="G32" s="1"/>
      <c r="H32" s="1"/>
      <c r="I32" s="1"/>
      <c r="J32" s="1"/>
    </row>
    <row r="33" spans="1:10" ht="18.75" x14ac:dyDescent="0.25">
      <c r="A33" s="1"/>
      <c r="B33" s="314" t="s">
        <v>200</v>
      </c>
      <c r="C33" s="314"/>
      <c r="D33" s="314"/>
      <c r="E33" s="314"/>
      <c r="F33" s="314"/>
      <c r="G33" s="314"/>
      <c r="H33" s="314"/>
      <c r="I33" s="1"/>
      <c r="J33" s="1"/>
    </row>
    <row r="34" spans="1:10" x14ac:dyDescent="0.25">
      <c r="A34" s="1"/>
      <c r="B34" s="345"/>
      <c r="C34" s="345"/>
      <c r="D34" s="346" t="s">
        <v>165</v>
      </c>
      <c r="E34" s="346"/>
      <c r="F34" s="346"/>
      <c r="G34" s="347"/>
      <c r="H34" s="348"/>
      <c r="I34" s="1"/>
      <c r="J34" s="1"/>
    </row>
    <row r="35" spans="1:10" x14ac:dyDescent="0.25">
      <c r="A35" s="1"/>
      <c r="B35" s="315" t="s">
        <v>159</v>
      </c>
      <c r="C35" s="315"/>
      <c r="D35" s="315"/>
      <c r="E35" s="315"/>
      <c r="F35" s="315"/>
      <c r="G35" s="315"/>
      <c r="H35" s="315"/>
      <c r="I35" s="1"/>
      <c r="J35" s="1"/>
    </row>
    <row r="36" spans="1:10" x14ac:dyDescent="0.25">
      <c r="A36" s="1"/>
      <c r="B36" s="392" t="s">
        <v>301</v>
      </c>
      <c r="C36" s="392"/>
      <c r="D36" s="392"/>
      <c r="E36" s="392"/>
      <c r="F36" s="392"/>
      <c r="G36" s="392"/>
      <c r="H36" s="392"/>
      <c r="I36" s="1"/>
      <c r="J36" s="1"/>
    </row>
    <row r="37" spans="1:10" x14ac:dyDescent="0.25">
      <c r="A37" s="1"/>
      <c r="B37" s="319" t="s">
        <v>302</v>
      </c>
      <c r="C37" s="319"/>
      <c r="D37" s="319"/>
      <c r="E37" s="319"/>
      <c r="F37" s="319"/>
      <c r="G37" s="319"/>
      <c r="H37" s="319"/>
      <c r="I37" s="1"/>
      <c r="J37" s="1"/>
    </row>
    <row r="38" spans="1:10" x14ac:dyDescent="0.25">
      <c r="A38" s="1"/>
      <c r="B38" s="319"/>
      <c r="C38" s="319"/>
      <c r="D38" s="319"/>
      <c r="E38" s="319"/>
      <c r="F38" s="319"/>
      <c r="G38" s="319"/>
      <c r="H38" s="319"/>
      <c r="I38" s="1"/>
      <c r="J38" s="1"/>
    </row>
    <row r="39" spans="1:10" ht="15" customHeight="1" x14ac:dyDescent="0.25">
      <c r="A39" s="1"/>
      <c r="B39" s="319"/>
      <c r="C39" s="319"/>
      <c r="D39" s="319"/>
      <c r="E39" s="319"/>
      <c r="F39" s="319"/>
      <c r="G39" s="319"/>
      <c r="H39" s="319"/>
      <c r="I39" s="1"/>
      <c r="J39" s="1"/>
    </row>
    <row r="40" spans="1:10" x14ac:dyDescent="0.25">
      <c r="A40" s="1"/>
      <c r="B40" s="315" t="s">
        <v>160</v>
      </c>
      <c r="C40" s="315"/>
      <c r="D40" s="315"/>
      <c r="E40" s="315"/>
      <c r="F40" s="315"/>
      <c r="G40" s="315"/>
      <c r="H40" s="315"/>
      <c r="I40" s="1"/>
      <c r="J40" s="1"/>
    </row>
    <row r="41" spans="1:10" ht="15" customHeight="1" x14ac:dyDescent="0.25">
      <c r="A41" s="1"/>
      <c r="B41" s="222" t="s">
        <v>303</v>
      </c>
      <c r="C41" s="222"/>
      <c r="D41" s="222"/>
      <c r="E41" s="222"/>
      <c r="F41" s="222"/>
      <c r="G41" s="222"/>
      <c r="H41" s="222"/>
      <c r="I41" s="1"/>
      <c r="J41" s="1"/>
    </row>
    <row r="42" spans="1:10" x14ac:dyDescent="0.25">
      <c r="A42" s="1"/>
      <c r="B42" s="315" t="s">
        <v>118</v>
      </c>
      <c r="C42" s="315"/>
      <c r="D42" s="315"/>
      <c r="E42" s="315"/>
      <c r="F42" s="315"/>
      <c r="G42" s="315"/>
      <c r="H42" s="315"/>
      <c r="I42" s="1"/>
      <c r="J42" s="1"/>
    </row>
    <row r="43" spans="1:10" ht="15" customHeight="1" x14ac:dyDescent="0.25">
      <c r="A43" s="1"/>
      <c r="B43" s="319" t="s">
        <v>304</v>
      </c>
      <c r="C43" s="319"/>
      <c r="D43" s="319"/>
      <c r="E43" s="319"/>
      <c r="F43" s="319"/>
      <c r="G43" s="319"/>
      <c r="H43" s="319"/>
      <c r="I43" s="1"/>
      <c r="J43" s="1"/>
    </row>
    <row r="44" spans="1:10" x14ac:dyDescent="0.25">
      <c r="A44" s="1"/>
      <c r="B44" s="319"/>
      <c r="C44" s="319"/>
      <c r="D44" s="319"/>
      <c r="E44" s="319"/>
      <c r="F44" s="319"/>
      <c r="G44" s="319"/>
      <c r="H44" s="319"/>
      <c r="I44" s="1"/>
      <c r="J44" s="1"/>
    </row>
    <row r="45" spans="1:10" x14ac:dyDescent="0.25">
      <c r="A45" s="1"/>
      <c r="B45" s="319"/>
      <c r="C45" s="319"/>
      <c r="D45" s="319"/>
      <c r="E45" s="319"/>
      <c r="F45" s="319"/>
      <c r="G45" s="319"/>
      <c r="H45" s="319"/>
      <c r="I45" s="1"/>
      <c r="J45" s="1"/>
    </row>
    <row r="46" spans="1:10" ht="15" customHeight="1" x14ac:dyDescent="0.25">
      <c r="A46" s="1"/>
      <c r="B46" s="221" t="s">
        <v>305</v>
      </c>
      <c r="C46" s="221"/>
      <c r="D46" s="221"/>
      <c r="E46" s="221"/>
      <c r="F46" s="221"/>
      <c r="G46" s="221"/>
      <c r="H46" s="221"/>
      <c r="I46" s="1"/>
      <c r="J46" s="1"/>
    </row>
  </sheetData>
  <mergeCells count="48">
    <mergeCell ref="B46:H46"/>
    <mergeCell ref="C12:E12"/>
    <mergeCell ref="G24:H24"/>
    <mergeCell ref="B33:H33"/>
    <mergeCell ref="B41:H41"/>
    <mergeCell ref="C22:D24"/>
    <mergeCell ref="B18:H18"/>
    <mergeCell ref="B20:E20"/>
    <mergeCell ref="F20:H20"/>
    <mergeCell ref="F21:H21"/>
    <mergeCell ref="F12:H12"/>
    <mergeCell ref="B43:H45"/>
    <mergeCell ref="C16:E16"/>
    <mergeCell ref="F16:H16"/>
    <mergeCell ref="G23:H23"/>
    <mergeCell ref="C21:D21"/>
    <mergeCell ref="B2:D2"/>
    <mergeCell ref="E2:F2"/>
    <mergeCell ref="G2:H2"/>
    <mergeCell ref="B4:F4"/>
    <mergeCell ref="C11:E11"/>
    <mergeCell ref="F11:H11"/>
    <mergeCell ref="B6:H6"/>
    <mergeCell ref="B8:E8"/>
    <mergeCell ref="F8:H8"/>
    <mergeCell ref="C9:E9"/>
    <mergeCell ref="C10:E10"/>
    <mergeCell ref="G9:H9"/>
    <mergeCell ref="G10:H10"/>
    <mergeCell ref="G22:H22"/>
    <mergeCell ref="B40:H40"/>
    <mergeCell ref="B35:H35"/>
    <mergeCell ref="B42:H42"/>
    <mergeCell ref="B26:H26"/>
    <mergeCell ref="B28:E28"/>
    <mergeCell ref="F28:H28"/>
    <mergeCell ref="G29:H29"/>
    <mergeCell ref="G30:H30"/>
    <mergeCell ref="G31:H31"/>
    <mergeCell ref="D34:G34"/>
    <mergeCell ref="B36:H36"/>
    <mergeCell ref="B37:H39"/>
    <mergeCell ref="C13:E13"/>
    <mergeCell ref="F13:H13"/>
    <mergeCell ref="C14:E14"/>
    <mergeCell ref="F14:H14"/>
    <mergeCell ref="C15:E15"/>
    <mergeCell ref="F15:H15"/>
  </mergeCells>
  <pageMargins left="0" right="0" top="0.19685039370078741" bottom="0.19685039370078741" header="0.11811023622047245" footer="0.11811023622047245"/>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8C1F-B300-4F36-92FC-615C3E99E966}">
  <sheetPr>
    <tabColor rgb="FFFFFFEB"/>
  </sheetPr>
  <dimension ref="A1:J70"/>
  <sheetViews>
    <sheetView view="pageBreakPreview" zoomScaleNormal="100" zoomScaleSheetLayoutView="100" workbookViewId="0">
      <selection activeCell="B67" sqref="B67:H70"/>
    </sheetView>
  </sheetViews>
  <sheetFormatPr defaultRowHeight="15" x14ac:dyDescent="0.25"/>
  <cols>
    <col min="1" max="1" width="1.7109375" customWidth="1"/>
    <col min="2" max="2" width="22.7109375" customWidth="1"/>
    <col min="3" max="3" width="12.7109375" customWidth="1"/>
    <col min="4" max="4" width="15.7109375" customWidth="1"/>
    <col min="5" max="5" width="1.7109375" customWidth="1"/>
    <col min="6" max="6" width="22.7109375" customWidth="1"/>
    <col min="7" max="7" width="12.7109375" customWidth="1"/>
    <col min="8" max="8" width="15.7109375" customWidth="1"/>
    <col min="9" max="9" width="1.7109375" customWidth="1"/>
    <col min="10" max="10" width="0.85546875" customWidth="1"/>
  </cols>
  <sheetData>
    <row r="1" spans="1:10" x14ac:dyDescent="0.25">
      <c r="A1" s="1"/>
      <c r="B1" s="1"/>
      <c r="C1" s="1"/>
      <c r="D1" s="1"/>
      <c r="E1" s="1"/>
      <c r="F1" s="1"/>
      <c r="G1" s="1"/>
      <c r="H1" s="1"/>
      <c r="I1" s="1"/>
      <c r="J1" s="1"/>
    </row>
    <row r="2" spans="1:10" ht="30" customHeight="1" x14ac:dyDescent="0.25">
      <c r="A2" s="1"/>
      <c r="B2" s="241" t="str">
        <f>SPLOŠNO!B2</f>
        <v>OBČINA DOBREPOLJE</v>
      </c>
      <c r="C2" s="242"/>
      <c r="D2" s="242"/>
      <c r="E2" s="242"/>
      <c r="F2" s="243"/>
      <c r="G2" s="98" t="str">
        <f>SPLOŠNO!F2</f>
        <v>LPŠ 2026:                                                         PRIJAVA NA JR</v>
      </c>
      <c r="H2" s="98" t="s">
        <v>146</v>
      </c>
      <c r="I2" s="1"/>
      <c r="J2" s="1"/>
    </row>
    <row r="3" spans="1:10" ht="5.0999999999999996" customHeight="1" x14ac:dyDescent="0.25">
      <c r="A3" s="1"/>
      <c r="B3" s="1"/>
      <c r="C3" s="1"/>
      <c r="D3" s="1"/>
      <c r="E3" s="1"/>
      <c r="F3" s="1"/>
      <c r="G3" s="1"/>
      <c r="H3" s="1"/>
      <c r="I3" s="1"/>
      <c r="J3" s="1"/>
    </row>
    <row r="4" spans="1:10" ht="21" customHeight="1" x14ac:dyDescent="0.25">
      <c r="A4" s="1"/>
      <c r="B4" s="168">
        <f>SPLOŠNO!D6</f>
        <v>0</v>
      </c>
      <c r="C4" s="169"/>
      <c r="D4" s="169"/>
      <c r="E4" s="169"/>
      <c r="F4" s="169"/>
      <c r="G4" s="169"/>
      <c r="H4" s="170"/>
      <c r="I4" s="1"/>
      <c r="J4" s="1"/>
    </row>
    <row r="5" spans="1:10" ht="5.0999999999999996" customHeight="1" x14ac:dyDescent="0.25">
      <c r="A5" s="1"/>
      <c r="B5" s="109"/>
      <c r="C5" s="13"/>
      <c r="D5" s="110"/>
      <c r="E5" s="110"/>
      <c r="F5" s="13"/>
      <c r="G5" s="100"/>
      <c r="H5" s="109"/>
      <c r="I5" s="1"/>
      <c r="J5" s="1"/>
    </row>
    <row r="6" spans="1:10" ht="21" x14ac:dyDescent="0.25">
      <c r="A6" s="1"/>
      <c r="B6" s="244" t="s">
        <v>266</v>
      </c>
      <c r="C6" s="245"/>
      <c r="D6" s="245"/>
      <c r="E6" s="245"/>
      <c r="F6" s="245"/>
      <c r="G6" s="245"/>
      <c r="H6" s="246"/>
      <c r="I6" s="1"/>
      <c r="J6" s="1"/>
    </row>
    <row r="7" spans="1:10" ht="9.9499999999999993" customHeight="1" x14ac:dyDescent="0.25">
      <c r="A7" s="1"/>
      <c r="B7" s="1"/>
      <c r="C7" s="1"/>
      <c r="D7" s="1"/>
      <c r="E7" s="1"/>
      <c r="F7" s="1"/>
      <c r="G7" s="1"/>
      <c r="H7" s="1"/>
      <c r="I7" s="1"/>
      <c r="J7" s="1"/>
    </row>
    <row r="8" spans="1:10" ht="28.5" x14ac:dyDescent="0.25">
      <c r="A8" s="1"/>
      <c r="B8" s="247" t="s">
        <v>36</v>
      </c>
      <c r="C8" s="248"/>
      <c r="D8" s="249"/>
      <c r="E8" s="250"/>
      <c r="F8" s="251"/>
      <c r="G8" s="107" t="s">
        <v>37</v>
      </c>
      <c r="H8" s="50"/>
      <c r="I8" s="1"/>
      <c r="J8" s="1"/>
    </row>
    <row r="9" spans="1:10" ht="5.0999999999999996" customHeight="1" x14ac:dyDescent="0.25">
      <c r="A9" s="1"/>
      <c r="B9" s="1"/>
      <c r="C9" s="1"/>
      <c r="D9" s="1"/>
      <c r="E9" s="1"/>
      <c r="F9" s="1"/>
      <c r="G9" s="1"/>
      <c r="H9" s="1"/>
      <c r="I9" s="1"/>
      <c r="J9" s="1"/>
    </row>
    <row r="10" spans="1:10" ht="26.25" customHeight="1" x14ac:dyDescent="0.25">
      <c r="A10" s="1"/>
      <c r="B10" s="239" t="s">
        <v>145</v>
      </c>
      <c r="C10" s="240"/>
      <c r="D10" s="239" t="s">
        <v>267</v>
      </c>
      <c r="E10" s="240"/>
      <c r="F10" s="93" t="s">
        <v>268</v>
      </c>
      <c r="G10" s="93" t="s">
        <v>269</v>
      </c>
      <c r="H10" s="93" t="s">
        <v>270</v>
      </c>
      <c r="I10" s="1"/>
      <c r="J10" s="1"/>
    </row>
    <row r="11" spans="1:10" ht="24.95" customHeight="1" x14ac:dyDescent="0.25">
      <c r="A11" s="1"/>
      <c r="B11" s="252"/>
      <c r="C11" s="252"/>
      <c r="D11" s="253"/>
      <c r="E11" s="254"/>
      <c r="F11" s="74"/>
      <c r="G11" s="51"/>
      <c r="H11" s="137"/>
      <c r="I11" s="1"/>
      <c r="J11" s="1"/>
    </row>
    <row r="12" spans="1:10" ht="24.95" customHeight="1" x14ac:dyDescent="0.25">
      <c r="A12" s="1"/>
      <c r="B12" s="252"/>
      <c r="C12" s="252"/>
      <c r="D12" s="253"/>
      <c r="E12" s="254"/>
      <c r="F12" s="74"/>
      <c r="G12" s="51"/>
      <c r="H12" s="137"/>
      <c r="I12" s="1"/>
      <c r="J12" s="1"/>
    </row>
    <row r="13" spans="1:10" ht="24.95" customHeight="1" x14ac:dyDescent="0.25">
      <c r="A13" s="1"/>
      <c r="B13" s="252"/>
      <c r="C13" s="252"/>
      <c r="D13" s="253"/>
      <c r="E13" s="254"/>
      <c r="F13" s="74"/>
      <c r="G13" s="51"/>
      <c r="H13" s="137"/>
      <c r="I13" s="1"/>
      <c r="J13" s="1"/>
    </row>
    <row r="14" spans="1:10" ht="24.95" customHeight="1" x14ac:dyDescent="0.25">
      <c r="A14" s="1"/>
      <c r="B14" s="252"/>
      <c r="C14" s="252"/>
      <c r="D14" s="253"/>
      <c r="E14" s="254"/>
      <c r="F14" s="74"/>
      <c r="G14" s="51"/>
      <c r="H14" s="137"/>
      <c r="I14" s="1"/>
      <c r="J14" s="1"/>
    </row>
    <row r="15" spans="1:10" ht="24.95" customHeight="1" x14ac:dyDescent="0.25">
      <c r="A15" s="1"/>
      <c r="B15" s="252"/>
      <c r="C15" s="252"/>
      <c r="D15" s="253"/>
      <c r="E15" s="254"/>
      <c r="F15" s="74"/>
      <c r="G15" s="51"/>
      <c r="H15" s="137"/>
      <c r="I15" s="1"/>
      <c r="J15" s="1"/>
    </row>
    <row r="16" spans="1:10" ht="24.95" customHeight="1" x14ac:dyDescent="0.25">
      <c r="A16" s="1"/>
      <c r="B16" s="252"/>
      <c r="C16" s="252"/>
      <c r="D16" s="253"/>
      <c r="E16" s="254"/>
      <c r="F16" s="74"/>
      <c r="G16" s="51"/>
      <c r="H16" s="137"/>
      <c r="I16" s="1"/>
      <c r="J16" s="1"/>
    </row>
    <row r="17" spans="1:10" ht="24.95" customHeight="1" x14ac:dyDescent="0.25">
      <c r="A17" s="1"/>
      <c r="B17" s="252"/>
      <c r="C17" s="252"/>
      <c r="D17" s="253"/>
      <c r="E17" s="254"/>
      <c r="F17" s="74"/>
      <c r="G17" s="51"/>
      <c r="H17" s="137"/>
      <c r="I17" s="1"/>
      <c r="J17" s="1"/>
    </row>
    <row r="18" spans="1:10" ht="24.95" customHeight="1" x14ac:dyDescent="0.25">
      <c r="A18" s="1"/>
      <c r="B18" s="138"/>
      <c r="C18" s="138"/>
      <c r="D18" s="138"/>
      <c r="E18" s="138"/>
      <c r="F18" s="256" t="s">
        <v>271</v>
      </c>
      <c r="G18" s="256"/>
      <c r="H18" s="139">
        <f>SUM(H11:H17)</f>
        <v>0</v>
      </c>
      <c r="I18" s="1"/>
      <c r="J18" s="1"/>
    </row>
    <row r="19" spans="1:10" ht="9.9499999999999993" customHeight="1" x14ac:dyDescent="0.25">
      <c r="A19" s="1"/>
      <c r="B19" s="1"/>
      <c r="C19" s="1"/>
      <c r="D19" s="1"/>
      <c r="E19" s="1"/>
      <c r="F19" s="1"/>
      <c r="G19" s="1"/>
      <c r="H19" s="1"/>
      <c r="I19" s="1"/>
      <c r="J19" s="1"/>
    </row>
    <row r="20" spans="1:10" ht="24.95" customHeight="1" x14ac:dyDescent="0.25">
      <c r="A20" s="1"/>
      <c r="B20" s="247" t="s">
        <v>39</v>
      </c>
      <c r="C20" s="248"/>
      <c r="D20" s="257" t="s">
        <v>40</v>
      </c>
      <c r="E20" s="257"/>
      <c r="F20" s="257"/>
      <c r="G20" s="257"/>
      <c r="H20" s="257"/>
      <c r="I20" s="1"/>
      <c r="J20" s="1"/>
    </row>
    <row r="21" spans="1:10" ht="24.95" customHeight="1" x14ac:dyDescent="0.25">
      <c r="A21" s="1"/>
      <c r="B21" s="258" t="s">
        <v>272</v>
      </c>
      <c r="C21" s="259"/>
      <c r="D21" s="260"/>
      <c r="E21" s="261"/>
      <c r="F21" s="261"/>
      <c r="G21" s="261"/>
      <c r="H21" s="262"/>
      <c r="I21" s="1"/>
      <c r="J21" s="1"/>
    </row>
    <row r="22" spans="1:10" ht="9.9499999999999993" customHeight="1" x14ac:dyDescent="0.25">
      <c r="A22" s="1"/>
      <c r="B22" s="1"/>
      <c r="C22" s="1"/>
      <c r="D22" s="1"/>
      <c r="E22" s="1"/>
      <c r="F22" s="1"/>
      <c r="G22" s="1"/>
      <c r="H22" s="1"/>
      <c r="I22" s="1"/>
      <c r="J22" s="1"/>
    </row>
    <row r="23" spans="1:10" ht="24.95" customHeight="1" x14ac:dyDescent="0.25">
      <c r="A23" s="1"/>
      <c r="B23" s="239" t="s">
        <v>273</v>
      </c>
      <c r="C23" s="240"/>
      <c r="D23" s="263" t="s">
        <v>41</v>
      </c>
      <c r="E23" s="264"/>
      <c r="F23" s="264"/>
      <c r="G23" s="264"/>
      <c r="H23" s="265"/>
      <c r="I23" s="1"/>
      <c r="J23" s="1"/>
    </row>
    <row r="24" spans="1:10" ht="24.95" customHeight="1" x14ac:dyDescent="0.25">
      <c r="A24" s="1"/>
      <c r="B24" s="266" t="s">
        <v>274</v>
      </c>
      <c r="C24" s="267"/>
      <c r="D24" s="252"/>
      <c r="E24" s="252"/>
      <c r="F24" s="252"/>
      <c r="G24" s="252"/>
      <c r="H24" s="252"/>
      <c r="I24" s="1"/>
      <c r="J24" s="1"/>
    </row>
    <row r="25" spans="1:10" ht="9.9499999999999993" customHeight="1" x14ac:dyDescent="0.25">
      <c r="A25" s="1"/>
      <c r="B25" s="1"/>
      <c r="C25" s="1"/>
      <c r="D25" s="1"/>
      <c r="E25" s="1"/>
      <c r="F25" s="1"/>
      <c r="G25" s="1"/>
      <c r="H25" s="1"/>
      <c r="I25" s="1"/>
      <c r="J25" s="1"/>
    </row>
    <row r="26" spans="1:10" ht="18.75" customHeight="1" x14ac:dyDescent="0.25">
      <c r="A26" s="1"/>
      <c r="B26" s="247" t="s">
        <v>42</v>
      </c>
      <c r="C26" s="268"/>
      <c r="D26" s="248"/>
      <c r="E26" s="140"/>
      <c r="F26" s="1"/>
      <c r="G26" s="1"/>
      <c r="H26" s="1"/>
      <c r="I26" s="1"/>
      <c r="J26" s="1"/>
    </row>
    <row r="27" spans="1:10" ht="25.5" customHeight="1" x14ac:dyDescent="0.25">
      <c r="A27" s="1"/>
      <c r="B27" s="141" t="s">
        <v>43</v>
      </c>
      <c r="C27" s="98" t="s">
        <v>44</v>
      </c>
      <c r="D27" s="78" t="s">
        <v>45</v>
      </c>
      <c r="E27" s="142"/>
      <c r="F27" s="141" t="s">
        <v>43</v>
      </c>
      <c r="G27" s="98" t="s">
        <v>44</v>
      </c>
      <c r="H27" s="78" t="s">
        <v>45</v>
      </c>
      <c r="I27" s="1"/>
      <c r="J27" s="1"/>
    </row>
    <row r="28" spans="1:10" ht="24.95" customHeight="1" x14ac:dyDescent="0.25">
      <c r="A28" s="1"/>
      <c r="B28" s="143"/>
      <c r="C28" s="50"/>
      <c r="D28" s="144"/>
      <c r="E28" s="94"/>
      <c r="F28" s="143"/>
      <c r="G28" s="50"/>
      <c r="H28" s="144"/>
      <c r="I28" s="1"/>
      <c r="J28" s="1"/>
    </row>
    <row r="29" spans="1:10" ht="24.95" customHeight="1" x14ac:dyDescent="0.25">
      <c r="A29" s="1"/>
      <c r="B29" s="143"/>
      <c r="C29" s="50"/>
      <c r="D29" s="144"/>
      <c r="E29" s="94"/>
      <c r="F29" s="143"/>
      <c r="G29" s="50"/>
      <c r="H29" s="144"/>
      <c r="I29" s="1"/>
      <c r="J29" s="1"/>
    </row>
    <row r="30" spans="1:10" ht="24.95" customHeight="1" x14ac:dyDescent="0.25">
      <c r="A30" s="1"/>
      <c r="B30" s="143"/>
      <c r="C30" s="50"/>
      <c r="D30" s="144"/>
      <c r="E30" s="94"/>
      <c r="F30" s="143"/>
      <c r="G30" s="50"/>
      <c r="H30" s="144"/>
      <c r="I30" s="1"/>
      <c r="J30" s="1"/>
    </row>
    <row r="31" spans="1:10" ht="24.95" customHeight="1" x14ac:dyDescent="0.25">
      <c r="A31" s="1"/>
      <c r="B31" s="143"/>
      <c r="C31" s="50"/>
      <c r="D31" s="144"/>
      <c r="E31" s="94"/>
      <c r="F31" s="143"/>
      <c r="G31" s="50"/>
      <c r="H31" s="144"/>
      <c r="I31" s="1"/>
      <c r="J31" s="1"/>
    </row>
    <row r="32" spans="1:10" ht="24.95" customHeight="1" x14ac:dyDescent="0.25">
      <c r="A32" s="1"/>
      <c r="B32" s="143"/>
      <c r="C32" s="50"/>
      <c r="D32" s="144"/>
      <c r="E32" s="94"/>
      <c r="F32" s="143"/>
      <c r="G32" s="50"/>
      <c r="H32" s="144"/>
      <c r="I32" s="1"/>
      <c r="J32" s="1"/>
    </row>
    <row r="33" spans="1:10" ht="24.95" customHeight="1" x14ac:dyDescent="0.25">
      <c r="A33" s="1"/>
      <c r="B33" s="143"/>
      <c r="C33" s="50"/>
      <c r="D33" s="144"/>
      <c r="E33" s="94"/>
      <c r="F33" s="143"/>
      <c r="G33" s="50"/>
      <c r="H33" s="144"/>
      <c r="I33" s="1"/>
      <c r="J33" s="1"/>
    </row>
    <row r="34" spans="1:10" ht="24.95" customHeight="1" x14ac:dyDescent="0.25">
      <c r="A34" s="1"/>
      <c r="B34" s="143"/>
      <c r="C34" s="50"/>
      <c r="D34" s="144"/>
      <c r="E34" s="94"/>
      <c r="F34" s="143"/>
      <c r="G34" s="50"/>
      <c r="H34" s="144"/>
      <c r="I34" s="1"/>
      <c r="J34" s="1"/>
    </row>
    <row r="35" spans="1:10" ht="24.95" customHeight="1" x14ac:dyDescent="0.25">
      <c r="A35" s="1"/>
      <c r="B35" s="143"/>
      <c r="C35" s="50"/>
      <c r="D35" s="144"/>
      <c r="E35" s="94"/>
      <c r="F35" s="143"/>
      <c r="G35" s="50"/>
      <c r="H35" s="144"/>
      <c r="I35" s="1"/>
      <c r="J35" s="1"/>
    </row>
    <row r="36" spans="1:10" ht="24.95" customHeight="1" x14ac:dyDescent="0.25">
      <c r="A36" s="1"/>
      <c r="B36" s="143"/>
      <c r="C36" s="50"/>
      <c r="D36" s="144"/>
      <c r="E36" s="94"/>
      <c r="F36" s="143"/>
      <c r="G36" s="50"/>
      <c r="H36" s="144"/>
      <c r="I36" s="1"/>
      <c r="J36" s="1"/>
    </row>
    <row r="37" spans="1:10" ht="24.95" customHeight="1" x14ac:dyDescent="0.25">
      <c r="A37" s="1"/>
      <c r="B37" s="143"/>
      <c r="C37" s="50"/>
      <c r="D37" s="144"/>
      <c r="E37" s="94"/>
      <c r="F37" s="143"/>
      <c r="G37" s="50"/>
      <c r="H37" s="144"/>
      <c r="I37" s="1"/>
      <c r="J37" s="1"/>
    </row>
    <row r="38" spans="1:10" ht="15" customHeight="1" x14ac:dyDescent="0.25">
      <c r="A38" s="1"/>
      <c r="B38" s="1"/>
      <c r="C38" s="1"/>
      <c r="D38" s="1"/>
      <c r="E38" s="1"/>
      <c r="F38" s="1"/>
      <c r="G38" s="1"/>
      <c r="H38" s="1"/>
      <c r="I38" s="1"/>
      <c r="J38" s="1"/>
    </row>
    <row r="39" spans="1:10" x14ac:dyDescent="0.25">
      <c r="A39" s="1"/>
      <c r="B39" s="1"/>
      <c r="C39" s="1"/>
      <c r="D39" s="1"/>
      <c r="E39" s="1"/>
      <c r="F39" s="255" t="s">
        <v>46</v>
      </c>
      <c r="G39" s="255"/>
      <c r="H39" s="255"/>
      <c r="I39" s="255"/>
      <c r="J39" s="108"/>
    </row>
    <row r="40" spans="1:10" ht="39.950000000000003" customHeight="1" x14ac:dyDescent="0.25">
      <c r="A40" s="1"/>
      <c r="B40" s="145" t="s">
        <v>47</v>
      </c>
      <c r="C40" s="46"/>
      <c r="D40" s="94" t="s">
        <v>48</v>
      </c>
      <c r="E40" s="94"/>
      <c r="F40" s="249"/>
      <c r="G40" s="250"/>
      <c r="H40" s="251"/>
      <c r="I40" s="1"/>
      <c r="J40" s="1"/>
    </row>
    <row r="41" spans="1:10" ht="15" customHeight="1" x14ac:dyDescent="0.25">
      <c r="A41" s="1"/>
      <c r="B41" s="1"/>
      <c r="C41" s="1"/>
      <c r="D41" s="1"/>
      <c r="E41" s="1"/>
      <c r="F41" s="1"/>
      <c r="G41" s="1"/>
      <c r="H41" s="1"/>
      <c r="I41" s="1"/>
      <c r="J41" s="1"/>
    </row>
    <row r="42" spans="1:10" ht="15" customHeight="1" x14ac:dyDescent="0.25">
      <c r="A42" s="1"/>
      <c r="B42" s="1"/>
      <c r="C42" s="1"/>
      <c r="D42" s="1"/>
      <c r="E42" s="1"/>
      <c r="F42" s="1"/>
      <c r="G42" s="1"/>
      <c r="H42" s="1"/>
      <c r="I42" s="1"/>
      <c r="J42" s="1"/>
    </row>
    <row r="43" spans="1:10" ht="18.75" x14ac:dyDescent="0.25">
      <c r="A43" s="1"/>
      <c r="B43" s="314" t="s">
        <v>147</v>
      </c>
      <c r="C43" s="314"/>
      <c r="D43" s="314"/>
      <c r="E43" s="314"/>
      <c r="F43" s="314"/>
      <c r="G43" s="314"/>
      <c r="H43" s="314"/>
      <c r="I43" s="21"/>
      <c r="J43" s="21"/>
    </row>
    <row r="44" spans="1:10" x14ac:dyDescent="0.25">
      <c r="A44" s="1"/>
      <c r="B44" s="381" t="s">
        <v>227</v>
      </c>
      <c r="C44" s="381"/>
      <c r="D44" s="381"/>
      <c r="E44" s="381"/>
      <c r="F44" s="381"/>
      <c r="G44" s="382"/>
      <c r="H44" s="394"/>
      <c r="I44" s="20"/>
      <c r="J44" s="20"/>
    </row>
    <row r="45" spans="1:10" ht="9.9499999999999993" customHeight="1" x14ac:dyDescent="0.25">
      <c r="A45" s="1"/>
      <c r="B45" s="146"/>
      <c r="C45" s="146"/>
      <c r="D45" s="134"/>
      <c r="E45" s="134"/>
      <c r="F45" s="134"/>
      <c r="G45" s="134"/>
      <c r="H45" s="134"/>
      <c r="I45" s="114"/>
      <c r="J45" s="114"/>
    </row>
    <row r="46" spans="1:10" ht="18.75" customHeight="1" x14ac:dyDescent="0.25">
      <c r="A46" s="1"/>
      <c r="B46" s="395" t="s">
        <v>275</v>
      </c>
      <c r="C46" s="395"/>
      <c r="D46" s="395"/>
      <c r="E46" s="395"/>
      <c r="F46" s="395"/>
      <c r="G46" s="395"/>
      <c r="H46" s="395"/>
      <c r="I46" s="147"/>
      <c r="J46" s="147"/>
    </row>
    <row r="47" spans="1:10" ht="15" customHeight="1" x14ac:dyDescent="0.25">
      <c r="A47" s="1"/>
      <c r="B47" s="396" t="s">
        <v>276</v>
      </c>
      <c r="C47" s="397"/>
      <c r="D47" s="397"/>
      <c r="E47" s="397"/>
      <c r="F47" s="397"/>
      <c r="G47" s="397"/>
      <c r="H47" s="398"/>
      <c r="I47" s="147"/>
      <c r="J47" s="147"/>
    </row>
    <row r="48" spans="1:10" x14ac:dyDescent="0.25">
      <c r="A48" s="1"/>
      <c r="B48" s="399"/>
      <c r="C48" s="400"/>
      <c r="D48" s="400"/>
      <c r="E48" s="400"/>
      <c r="F48" s="400"/>
      <c r="G48" s="400"/>
      <c r="H48" s="401"/>
      <c r="I48" s="147"/>
      <c r="J48" s="147"/>
    </row>
    <row r="49" spans="1:10" x14ac:dyDescent="0.25">
      <c r="A49" s="1"/>
      <c r="B49" s="402"/>
      <c r="C49" s="403"/>
      <c r="D49" s="403"/>
      <c r="E49" s="403"/>
      <c r="F49" s="403"/>
      <c r="G49" s="403"/>
      <c r="H49" s="404"/>
      <c r="I49" s="147"/>
      <c r="J49" s="147"/>
    </row>
    <row r="50" spans="1:10" ht="15.75" x14ac:dyDescent="0.25">
      <c r="A50" s="1"/>
      <c r="B50" s="405" t="s">
        <v>277</v>
      </c>
      <c r="C50" s="405"/>
      <c r="D50" s="405"/>
      <c r="E50" s="405"/>
      <c r="F50" s="405"/>
      <c r="G50" s="405"/>
      <c r="H50" s="405"/>
      <c r="I50" s="147"/>
      <c r="J50" s="147"/>
    </row>
    <row r="51" spans="1:10" ht="15" customHeight="1" x14ac:dyDescent="0.25">
      <c r="A51" s="1"/>
      <c r="B51" s="319" t="s">
        <v>282</v>
      </c>
      <c r="C51" s="319"/>
      <c r="D51" s="319"/>
      <c r="E51" s="319"/>
      <c r="F51" s="319"/>
      <c r="G51" s="319"/>
      <c r="H51" s="319"/>
      <c r="I51" s="147"/>
      <c r="J51" s="147"/>
    </row>
    <row r="52" spans="1:10" x14ac:dyDescent="0.25">
      <c r="A52" s="1"/>
      <c r="B52" s="319"/>
      <c r="C52" s="319"/>
      <c r="D52" s="319"/>
      <c r="E52" s="319"/>
      <c r="F52" s="319"/>
      <c r="G52" s="319"/>
      <c r="H52" s="319"/>
      <c r="I52" s="147"/>
      <c r="J52" s="147"/>
    </row>
    <row r="53" spans="1:10" ht="15.75" x14ac:dyDescent="0.25">
      <c r="A53" s="1"/>
      <c r="B53" s="159" t="s">
        <v>49</v>
      </c>
      <c r="C53" s="159"/>
      <c r="D53" s="159"/>
      <c r="E53" s="159"/>
      <c r="F53" s="159"/>
      <c r="G53" s="159"/>
      <c r="H53" s="159"/>
      <c r="I53" s="147"/>
      <c r="J53" s="147"/>
    </row>
    <row r="54" spans="1:10" ht="15" customHeight="1" x14ac:dyDescent="0.25">
      <c r="A54" s="1"/>
      <c r="B54" s="319" t="s">
        <v>306</v>
      </c>
      <c r="C54" s="319"/>
      <c r="D54" s="319"/>
      <c r="E54" s="319"/>
      <c r="F54" s="319"/>
      <c r="G54" s="319"/>
      <c r="H54" s="319"/>
      <c r="I54" s="147"/>
      <c r="J54" s="147"/>
    </row>
    <row r="55" spans="1:10" x14ac:dyDescent="0.25">
      <c r="A55" s="1"/>
      <c r="B55" s="319"/>
      <c r="C55" s="319"/>
      <c r="D55" s="319"/>
      <c r="E55" s="319"/>
      <c r="F55" s="319"/>
      <c r="G55" s="319"/>
      <c r="H55" s="319"/>
      <c r="I55" s="147"/>
      <c r="J55" s="147"/>
    </row>
    <row r="56" spans="1:10" x14ac:dyDescent="0.25">
      <c r="A56" s="1"/>
      <c r="B56" s="319"/>
      <c r="C56" s="319"/>
      <c r="D56" s="319"/>
      <c r="E56" s="319"/>
      <c r="F56" s="319"/>
      <c r="G56" s="319"/>
      <c r="H56" s="319"/>
      <c r="I56" s="147"/>
      <c r="J56" s="147"/>
    </row>
    <row r="57" spans="1:10" x14ac:dyDescent="0.25">
      <c r="A57" s="1"/>
      <c r="B57" s="319"/>
      <c r="C57" s="319"/>
      <c r="D57" s="319"/>
      <c r="E57" s="319"/>
      <c r="F57" s="319"/>
      <c r="G57" s="319"/>
      <c r="H57" s="319"/>
      <c r="I57" s="147"/>
      <c r="J57" s="147"/>
    </row>
    <row r="58" spans="1:10" ht="15.75" x14ac:dyDescent="0.25">
      <c r="A58" s="1"/>
      <c r="B58" s="406" t="s">
        <v>50</v>
      </c>
      <c r="C58" s="406"/>
      <c r="D58" s="406"/>
      <c r="E58" s="406"/>
      <c r="F58" s="406"/>
      <c r="G58" s="406"/>
      <c r="H58" s="406"/>
      <c r="I58" s="147"/>
      <c r="J58" s="147"/>
    </row>
    <row r="59" spans="1:10" ht="15" customHeight="1" x14ac:dyDescent="0.25">
      <c r="A59" s="1"/>
      <c r="B59" s="319" t="s">
        <v>278</v>
      </c>
      <c r="C59" s="319"/>
      <c r="D59" s="319"/>
      <c r="E59" s="319"/>
      <c r="F59" s="319"/>
      <c r="G59" s="319"/>
      <c r="H59" s="319"/>
      <c r="I59" s="147"/>
      <c r="J59" s="147"/>
    </row>
    <row r="60" spans="1:10" x14ac:dyDescent="0.25">
      <c r="A60" s="1"/>
      <c r="B60" s="319"/>
      <c r="C60" s="319"/>
      <c r="D60" s="319"/>
      <c r="E60" s="319"/>
      <c r="F60" s="319"/>
      <c r="G60" s="319"/>
      <c r="H60" s="319"/>
      <c r="I60" s="147"/>
      <c r="J60" s="147"/>
    </row>
    <row r="61" spans="1:10" ht="15.75" x14ac:dyDescent="0.25">
      <c r="A61" s="1"/>
      <c r="B61" s="406" t="s">
        <v>51</v>
      </c>
      <c r="C61" s="406"/>
      <c r="D61" s="406"/>
      <c r="E61" s="406"/>
      <c r="F61" s="406"/>
      <c r="G61" s="406"/>
      <c r="H61" s="406"/>
      <c r="I61" s="1"/>
      <c r="J61" s="1"/>
    </row>
    <row r="62" spans="1:10" ht="15" customHeight="1" x14ac:dyDescent="0.25">
      <c r="A62" s="1"/>
      <c r="B62" s="319" t="s">
        <v>279</v>
      </c>
      <c r="C62" s="319"/>
      <c r="D62" s="319"/>
      <c r="E62" s="319"/>
      <c r="F62" s="319"/>
      <c r="G62" s="319"/>
      <c r="H62" s="319"/>
      <c r="I62" s="1"/>
      <c r="J62" s="1"/>
    </row>
    <row r="63" spans="1:10" ht="15.75" x14ac:dyDescent="0.25">
      <c r="A63" s="1"/>
      <c r="B63" s="406" t="s">
        <v>52</v>
      </c>
      <c r="C63" s="406"/>
      <c r="D63" s="406"/>
      <c r="E63" s="406"/>
      <c r="F63" s="406"/>
      <c r="G63" s="406"/>
      <c r="H63" s="406"/>
      <c r="I63" s="1"/>
      <c r="J63" s="1"/>
    </row>
    <row r="64" spans="1:10" x14ac:dyDescent="0.25">
      <c r="A64" s="1"/>
      <c r="B64" s="318" t="s">
        <v>280</v>
      </c>
      <c r="C64" s="318"/>
      <c r="D64" s="318"/>
      <c r="E64" s="318"/>
      <c r="F64" s="318"/>
      <c r="G64" s="318"/>
      <c r="H64" s="318"/>
      <c r="I64" s="1"/>
      <c r="J64" s="1"/>
    </row>
    <row r="65" spans="1:10" x14ac:dyDescent="0.25">
      <c r="A65" s="1"/>
      <c r="B65" s="318" t="s">
        <v>283</v>
      </c>
      <c r="C65" s="318"/>
      <c r="D65" s="318"/>
      <c r="E65" s="318"/>
      <c r="F65" s="318"/>
      <c r="G65" s="318"/>
      <c r="H65" s="318"/>
      <c r="I65" s="1"/>
      <c r="J65" s="1"/>
    </row>
    <row r="66" spans="1:10" x14ac:dyDescent="0.25">
      <c r="A66" s="1"/>
      <c r="B66" s="318" t="s">
        <v>281</v>
      </c>
      <c r="C66" s="318"/>
      <c r="D66" s="318"/>
      <c r="E66" s="318"/>
      <c r="F66" s="318"/>
      <c r="G66" s="318"/>
      <c r="H66" s="318"/>
      <c r="I66" s="1"/>
      <c r="J66" s="1"/>
    </row>
    <row r="67" spans="1:10" ht="15.75" x14ac:dyDescent="0.25">
      <c r="A67" s="1"/>
      <c r="B67" s="406" t="s">
        <v>53</v>
      </c>
      <c r="C67" s="406"/>
      <c r="D67" s="406"/>
      <c r="E67" s="406"/>
      <c r="F67" s="406"/>
      <c r="G67" s="406"/>
      <c r="H67" s="406"/>
      <c r="I67" s="1"/>
      <c r="J67" s="1"/>
    </row>
    <row r="68" spans="1:10" ht="15" customHeight="1" x14ac:dyDescent="0.25">
      <c r="A68" s="1"/>
      <c r="B68" s="319" t="s">
        <v>54</v>
      </c>
      <c r="C68" s="319"/>
      <c r="D68" s="319"/>
      <c r="E68" s="319"/>
      <c r="F68" s="319"/>
      <c r="G68" s="319"/>
      <c r="H68" s="319"/>
      <c r="I68" s="1"/>
      <c r="J68" s="1"/>
    </row>
    <row r="69" spans="1:10" ht="15.75" x14ac:dyDescent="0.25">
      <c r="B69" s="406" t="s">
        <v>176</v>
      </c>
      <c r="C69" s="406"/>
      <c r="D69" s="406"/>
      <c r="E69" s="406"/>
      <c r="F69" s="406"/>
      <c r="G69" s="406"/>
      <c r="H69" s="406"/>
    </row>
    <row r="70" spans="1:10" ht="15" customHeight="1" x14ac:dyDescent="0.25">
      <c r="B70" s="319" t="s">
        <v>175</v>
      </c>
      <c r="C70" s="319"/>
      <c r="D70" s="319"/>
      <c r="E70" s="319"/>
      <c r="F70" s="319"/>
      <c r="G70" s="319"/>
      <c r="H70" s="319"/>
    </row>
  </sheetData>
  <mergeCells count="53">
    <mergeCell ref="B68:H68"/>
    <mergeCell ref="B69:H69"/>
    <mergeCell ref="B70:H70"/>
    <mergeCell ref="B62:H62"/>
    <mergeCell ref="B63:H63"/>
    <mergeCell ref="B64:H64"/>
    <mergeCell ref="B65:H65"/>
    <mergeCell ref="B66:H66"/>
    <mergeCell ref="B67:H67"/>
    <mergeCell ref="B61:H61"/>
    <mergeCell ref="F40:H40"/>
    <mergeCell ref="B43:H43"/>
    <mergeCell ref="B44:G44"/>
    <mergeCell ref="B46:H46"/>
    <mergeCell ref="B47:H49"/>
    <mergeCell ref="B50:H50"/>
    <mergeCell ref="B51:H52"/>
    <mergeCell ref="B53:H53"/>
    <mergeCell ref="B54:H57"/>
    <mergeCell ref="B58:H58"/>
    <mergeCell ref="B59:H60"/>
    <mergeCell ref="F39:I39"/>
    <mergeCell ref="B17:C17"/>
    <mergeCell ref="D17:E17"/>
    <mergeCell ref="F18:G18"/>
    <mergeCell ref="B20:C20"/>
    <mergeCell ref="D20:H20"/>
    <mergeCell ref="B21:C21"/>
    <mergeCell ref="D21:H21"/>
    <mergeCell ref="B23:C23"/>
    <mergeCell ref="D23:H23"/>
    <mergeCell ref="B24:C24"/>
    <mergeCell ref="D24:H24"/>
    <mergeCell ref="B26:D26"/>
    <mergeCell ref="B14:C14"/>
    <mergeCell ref="D14:E14"/>
    <mergeCell ref="B15:C15"/>
    <mergeCell ref="D15:E15"/>
    <mergeCell ref="B16:C16"/>
    <mergeCell ref="D16:E16"/>
    <mergeCell ref="B11:C11"/>
    <mergeCell ref="D11:E11"/>
    <mergeCell ref="B12:C12"/>
    <mergeCell ref="D12:E12"/>
    <mergeCell ref="B13:C13"/>
    <mergeCell ref="D13:E13"/>
    <mergeCell ref="B10:C10"/>
    <mergeCell ref="D10:E10"/>
    <mergeCell ref="B2:F2"/>
    <mergeCell ref="B4:H4"/>
    <mergeCell ref="B6:H6"/>
    <mergeCell ref="B8:C8"/>
    <mergeCell ref="D8:F8"/>
  </mergeCells>
  <pageMargins left="0" right="0" top="0.19685039370078741" bottom="0.19685039370078741" header="0.11811023622047244" footer="0.11811023622047244"/>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DBC79-6142-4666-B984-34AAFA18923B}">
  <sheetPr>
    <tabColor rgb="FFF0FFF0"/>
  </sheetPr>
  <dimension ref="A1:J78"/>
  <sheetViews>
    <sheetView tabSelected="1" view="pageBreakPreview" zoomScaleNormal="100" zoomScaleSheetLayoutView="100" workbookViewId="0">
      <selection activeCell="B75" sqref="B75:H78"/>
    </sheetView>
  </sheetViews>
  <sheetFormatPr defaultRowHeight="15" x14ac:dyDescent="0.25"/>
  <cols>
    <col min="1" max="1" width="2.7109375" customWidth="1"/>
    <col min="2" max="8" width="14.7109375" customWidth="1"/>
    <col min="9" max="9" width="1.7109375" customWidth="1"/>
    <col min="10" max="10" width="0.85546875" customWidth="1"/>
  </cols>
  <sheetData>
    <row r="1" spans="1:10" ht="9.9499999999999993" customHeight="1" x14ac:dyDescent="0.25">
      <c r="A1" s="1"/>
      <c r="B1" s="1"/>
      <c r="C1" s="1"/>
      <c r="D1" s="1"/>
      <c r="E1" s="1"/>
      <c r="F1" s="1"/>
      <c r="G1" s="1"/>
      <c r="H1" s="1"/>
      <c r="I1" s="1"/>
      <c r="J1" s="1"/>
    </row>
    <row r="2" spans="1:10" ht="30" customHeight="1" x14ac:dyDescent="0.25">
      <c r="A2" s="1"/>
      <c r="B2" s="241" t="str">
        <f>SPLOŠNO!B2</f>
        <v>OBČINA DOBREPOLJE</v>
      </c>
      <c r="C2" s="242"/>
      <c r="D2" s="242"/>
      <c r="E2" s="242"/>
      <c r="F2" s="243"/>
      <c r="G2" s="98" t="str">
        <f>SPLOŠNO!F2</f>
        <v>LPŠ 2026:                                                         PRIJAVA NA JR</v>
      </c>
      <c r="H2" s="98" t="s">
        <v>207</v>
      </c>
      <c r="I2" s="1"/>
      <c r="J2" s="1"/>
    </row>
    <row r="3" spans="1:10" ht="5.0999999999999996" customHeight="1" x14ac:dyDescent="0.25">
      <c r="A3" s="1"/>
      <c r="B3" s="1"/>
      <c r="C3" s="1"/>
      <c r="D3" s="1"/>
      <c r="E3" s="1"/>
      <c r="F3" s="1"/>
      <c r="G3" s="1"/>
      <c r="H3" s="1"/>
      <c r="I3" s="1"/>
      <c r="J3" s="1"/>
    </row>
    <row r="4" spans="1:10" ht="21" customHeight="1" x14ac:dyDescent="0.25">
      <c r="A4" s="1"/>
      <c r="B4" s="158">
        <f>SPLOŠNO!$D$6</f>
        <v>0</v>
      </c>
      <c r="C4" s="158"/>
      <c r="D4" s="158"/>
      <c r="E4" s="158"/>
      <c r="F4" s="158"/>
      <c r="G4" s="158"/>
      <c r="H4" s="158"/>
      <c r="I4" s="1"/>
      <c r="J4" s="1"/>
    </row>
    <row r="5" spans="1:10" ht="5.0999999999999996" customHeight="1" x14ac:dyDescent="0.25">
      <c r="A5" s="1"/>
      <c r="B5" s="109"/>
      <c r="C5" s="109"/>
      <c r="D5" s="13"/>
      <c r="E5" s="110"/>
      <c r="F5" s="13"/>
      <c r="G5" s="100"/>
      <c r="H5" s="109"/>
      <c r="I5" s="1"/>
      <c r="J5" s="1"/>
    </row>
    <row r="6" spans="1:10" ht="21" customHeight="1" x14ac:dyDescent="0.25">
      <c r="A6" s="1"/>
      <c r="B6" s="286" t="s">
        <v>208</v>
      </c>
      <c r="C6" s="286"/>
      <c r="D6" s="286"/>
      <c r="E6" s="286"/>
      <c r="F6" s="286"/>
      <c r="G6" s="286"/>
      <c r="H6" s="286"/>
      <c r="I6" s="1"/>
      <c r="J6" s="1"/>
    </row>
    <row r="7" spans="1:10" ht="9.9499999999999993" customHeight="1" x14ac:dyDescent="0.25">
      <c r="A7" s="1"/>
      <c r="B7" s="1"/>
      <c r="C7" s="1"/>
      <c r="D7" s="1"/>
      <c r="E7" s="1"/>
      <c r="F7" s="1"/>
      <c r="G7" s="1"/>
      <c r="H7" s="1"/>
      <c r="I7" s="1"/>
      <c r="J7" s="1"/>
    </row>
    <row r="8" spans="1:10" ht="18" customHeight="1" x14ac:dyDescent="0.25">
      <c r="A8" s="1"/>
      <c r="B8" s="270" t="s">
        <v>209</v>
      </c>
      <c r="C8" s="270"/>
      <c r="D8" s="270"/>
      <c r="E8" s="270"/>
      <c r="F8" s="270"/>
      <c r="G8" s="270"/>
      <c r="H8" s="270"/>
      <c r="I8" s="1"/>
      <c r="J8" s="1"/>
    </row>
    <row r="9" spans="1:10" ht="30" customHeight="1" x14ac:dyDescent="0.25">
      <c r="A9" s="1"/>
      <c r="B9" s="282" t="s">
        <v>210</v>
      </c>
      <c r="C9" s="284"/>
      <c r="D9" s="283"/>
      <c r="E9" s="260"/>
      <c r="F9" s="261"/>
      <c r="G9" s="261"/>
      <c r="H9" s="262"/>
      <c r="I9" s="1"/>
      <c r="J9" s="1"/>
    </row>
    <row r="10" spans="1:10" ht="30" customHeight="1" x14ac:dyDescent="0.25">
      <c r="A10" s="1"/>
      <c r="B10" s="282" t="s">
        <v>211</v>
      </c>
      <c r="C10" s="284" t="s">
        <v>38</v>
      </c>
      <c r="D10" s="283"/>
      <c r="E10" s="260"/>
      <c r="F10" s="261"/>
      <c r="G10" s="261"/>
      <c r="H10" s="262"/>
      <c r="I10" s="1"/>
      <c r="J10" s="1"/>
    </row>
    <row r="11" spans="1:10" ht="30" customHeight="1" x14ac:dyDescent="0.25">
      <c r="A11" s="1"/>
      <c r="B11" s="282" t="s">
        <v>212</v>
      </c>
      <c r="C11" s="284"/>
      <c r="D11" s="283"/>
      <c r="E11" s="260"/>
      <c r="F11" s="261"/>
      <c r="G11" s="261"/>
      <c r="H11" s="262"/>
      <c r="I11" s="1"/>
      <c r="J11" s="1"/>
    </row>
    <row r="12" spans="1:10" ht="30" customHeight="1" x14ac:dyDescent="0.25">
      <c r="A12" s="1"/>
      <c r="B12" s="282" t="s">
        <v>213</v>
      </c>
      <c r="C12" s="284"/>
      <c r="D12" s="283"/>
      <c r="E12" s="260"/>
      <c r="F12" s="261"/>
      <c r="G12" s="261"/>
      <c r="H12" s="262"/>
      <c r="I12" s="111"/>
      <c r="J12" s="1"/>
    </row>
    <row r="13" spans="1:10" ht="30" customHeight="1" x14ac:dyDescent="0.25">
      <c r="A13" s="1"/>
      <c r="B13" s="282" t="s">
        <v>214</v>
      </c>
      <c r="C13" s="284"/>
      <c r="D13" s="283"/>
      <c r="E13" s="260"/>
      <c r="F13" s="261"/>
      <c r="G13" s="261"/>
      <c r="H13" s="262"/>
      <c r="I13" s="1"/>
      <c r="J13" s="1"/>
    </row>
    <row r="14" spans="1:10" ht="30" customHeight="1" x14ac:dyDescent="0.25">
      <c r="A14" s="1"/>
      <c r="B14" s="257" t="s">
        <v>215</v>
      </c>
      <c r="C14" s="257"/>
      <c r="D14" s="257"/>
      <c r="E14" s="260"/>
      <c r="F14" s="261"/>
      <c r="G14" s="261"/>
      <c r="H14" s="262"/>
      <c r="I14" s="1"/>
      <c r="J14" s="1"/>
    </row>
    <row r="15" spans="1:10" ht="9.9499999999999993" customHeight="1" x14ac:dyDescent="0.25">
      <c r="A15" s="1"/>
      <c r="B15" s="1"/>
      <c r="C15" s="1"/>
      <c r="D15" s="1"/>
      <c r="E15" s="1"/>
      <c r="F15" s="1"/>
      <c r="G15" s="1"/>
      <c r="H15" s="1"/>
      <c r="I15" s="1"/>
      <c r="J15" s="1"/>
    </row>
    <row r="16" spans="1:10" ht="18" customHeight="1" x14ac:dyDescent="0.25">
      <c r="A16" s="1"/>
      <c r="B16" s="285" t="s">
        <v>311</v>
      </c>
      <c r="C16" s="285"/>
      <c r="D16" s="285"/>
      <c r="E16" s="285"/>
      <c r="F16" s="285"/>
      <c r="G16" s="285"/>
      <c r="H16" s="285"/>
      <c r="I16" s="1"/>
      <c r="J16" s="1"/>
    </row>
    <row r="17" spans="1:10" ht="21" customHeight="1" x14ac:dyDescent="0.25">
      <c r="A17" s="1"/>
      <c r="B17" s="270" t="s">
        <v>216</v>
      </c>
      <c r="C17" s="270"/>
      <c r="D17" s="270"/>
      <c r="E17" s="270"/>
      <c r="F17" s="270"/>
      <c r="G17" s="270"/>
      <c r="H17" s="270"/>
      <c r="I17" s="1"/>
      <c r="J17" s="1"/>
    </row>
    <row r="18" spans="1:10" ht="35.1" customHeight="1" x14ac:dyDescent="0.25">
      <c r="A18" s="1"/>
      <c r="B18" s="271" t="s">
        <v>217</v>
      </c>
      <c r="C18" s="271"/>
      <c r="D18" s="271"/>
      <c r="E18" s="271"/>
      <c r="F18" s="271"/>
      <c r="G18" s="271"/>
      <c r="H18" s="271"/>
      <c r="I18" s="1"/>
      <c r="J18" s="1"/>
    </row>
    <row r="19" spans="1:10" ht="9.9499999999999993" customHeight="1" x14ac:dyDescent="0.25">
      <c r="A19" s="1"/>
      <c r="B19" s="1"/>
      <c r="C19" s="1"/>
      <c r="D19" s="1"/>
      <c r="E19" s="1"/>
      <c r="F19" s="1"/>
      <c r="G19" s="1"/>
      <c r="H19" s="1"/>
      <c r="I19" s="1"/>
      <c r="J19" s="1"/>
    </row>
    <row r="20" spans="1:10" ht="35.1" customHeight="1" x14ac:dyDescent="0.25">
      <c r="A20" s="1"/>
      <c r="B20" s="409" t="s">
        <v>308</v>
      </c>
      <c r="C20" s="409"/>
      <c r="D20" s="408" t="s">
        <v>307</v>
      </c>
      <c r="E20" s="408"/>
      <c r="F20" s="410" t="s">
        <v>309</v>
      </c>
      <c r="G20" s="410"/>
      <c r="H20" s="116"/>
      <c r="I20" s="1"/>
      <c r="J20" s="1"/>
    </row>
    <row r="21" spans="1:10" ht="35.1" customHeight="1" x14ac:dyDescent="0.25">
      <c r="A21" s="1"/>
      <c r="B21" s="411" t="s">
        <v>310</v>
      </c>
      <c r="C21" s="412"/>
      <c r="D21" s="414" t="s">
        <v>218</v>
      </c>
      <c r="E21" s="414"/>
      <c r="F21" s="413" t="s">
        <v>219</v>
      </c>
      <c r="G21" s="413"/>
      <c r="H21" s="116"/>
      <c r="I21" s="1"/>
      <c r="J21" s="1"/>
    </row>
    <row r="22" spans="1:10" ht="35.1" customHeight="1" x14ac:dyDescent="0.25">
      <c r="A22" s="1"/>
      <c r="B22" s="415" t="s">
        <v>220</v>
      </c>
      <c r="C22" s="415"/>
      <c r="D22" s="415"/>
      <c r="E22" s="415"/>
      <c r="F22" s="415"/>
      <c r="G22" s="415"/>
      <c r="H22" s="116"/>
      <c r="I22" s="1"/>
      <c r="J22" s="1"/>
    </row>
    <row r="23" spans="1:10" ht="9.9499999999999993" customHeight="1" x14ac:dyDescent="0.25">
      <c r="A23" s="1"/>
      <c r="B23" s="1"/>
      <c r="C23" s="1"/>
      <c r="D23" s="1"/>
      <c r="E23" s="1"/>
      <c r="F23" s="1"/>
      <c r="G23" s="1"/>
      <c r="H23" s="1"/>
      <c r="I23" s="1"/>
      <c r="J23" s="1"/>
    </row>
    <row r="24" spans="1:10" ht="21" customHeight="1" x14ac:dyDescent="0.25">
      <c r="A24" s="1"/>
      <c r="B24" s="270" t="s">
        <v>221</v>
      </c>
      <c r="C24" s="270"/>
      <c r="D24" s="270"/>
      <c r="E24" s="270"/>
      <c r="F24" s="270"/>
      <c r="G24" s="270"/>
      <c r="H24" s="270"/>
      <c r="I24" s="1"/>
      <c r="J24" s="1"/>
    </row>
    <row r="25" spans="1:10" ht="21" customHeight="1" x14ac:dyDescent="0.25">
      <c r="A25" s="1"/>
      <c r="B25" s="271" t="s">
        <v>312</v>
      </c>
      <c r="C25" s="271"/>
      <c r="D25" s="271"/>
      <c r="E25" s="271"/>
      <c r="F25" s="271"/>
      <c r="G25" s="271"/>
      <c r="H25" s="271"/>
      <c r="I25" s="1"/>
      <c r="J25" s="1"/>
    </row>
    <row r="26" spans="1:10" ht="21" customHeight="1" x14ac:dyDescent="0.25">
      <c r="A26" s="1"/>
      <c r="B26" s="271"/>
      <c r="C26" s="271"/>
      <c r="D26" s="271"/>
      <c r="E26" s="271"/>
      <c r="F26" s="271"/>
      <c r="G26" s="271"/>
      <c r="H26" s="271"/>
      <c r="I26" s="1"/>
      <c r="J26" s="1"/>
    </row>
    <row r="27" spans="1:10" ht="21" customHeight="1" x14ac:dyDescent="0.25">
      <c r="A27" s="1"/>
      <c r="B27" s="271"/>
      <c r="C27" s="271"/>
      <c r="D27" s="271"/>
      <c r="E27" s="271"/>
      <c r="F27" s="271"/>
      <c r="G27" s="271"/>
      <c r="H27" s="271"/>
      <c r="I27" s="1"/>
      <c r="J27" s="1"/>
    </row>
    <row r="28" spans="1:10" ht="9.9499999999999993" customHeight="1" x14ac:dyDescent="0.25">
      <c r="A28" s="1"/>
      <c r="B28" s="1"/>
      <c r="C28" s="1"/>
      <c r="D28" s="1"/>
      <c r="E28" s="1"/>
      <c r="F28" s="1"/>
      <c r="G28" s="1"/>
      <c r="H28" s="1"/>
      <c r="I28" s="1"/>
      <c r="J28" s="1"/>
    </row>
    <row r="29" spans="1:10" ht="18" customHeight="1" x14ac:dyDescent="0.25">
      <c r="A29" s="1"/>
      <c r="B29" s="272" t="s">
        <v>222</v>
      </c>
      <c r="C29" s="272"/>
      <c r="D29" s="272"/>
      <c r="E29" s="272"/>
      <c r="F29" s="272"/>
      <c r="G29" s="272"/>
      <c r="H29" s="272"/>
      <c r="I29" s="1"/>
      <c r="J29" s="1"/>
    </row>
    <row r="30" spans="1:10" ht="9.9499999999999993" customHeight="1" x14ac:dyDescent="0.25">
      <c r="A30" s="1"/>
      <c r="B30" s="1"/>
      <c r="C30" s="1"/>
      <c r="D30" s="1"/>
      <c r="E30" s="1"/>
      <c r="F30" s="1"/>
      <c r="G30" s="1"/>
      <c r="H30" s="1"/>
      <c r="I30" s="1"/>
      <c r="J30" s="1"/>
    </row>
    <row r="31" spans="1:10" ht="18" customHeight="1" x14ac:dyDescent="0.25">
      <c r="A31" s="1"/>
      <c r="B31" s="273" t="s">
        <v>223</v>
      </c>
      <c r="C31" s="273"/>
      <c r="D31" s="273"/>
      <c r="E31" s="273"/>
      <c r="F31" s="274" t="s">
        <v>224</v>
      </c>
      <c r="G31" s="274"/>
      <c r="H31" s="274"/>
      <c r="I31" s="1"/>
      <c r="J31" s="1"/>
    </row>
    <row r="32" spans="1:10" ht="21" customHeight="1" x14ac:dyDescent="0.25">
      <c r="A32" s="1"/>
      <c r="B32" s="275"/>
      <c r="C32" s="276"/>
      <c r="D32" s="276"/>
      <c r="E32" s="276"/>
      <c r="F32" s="277"/>
      <c r="G32" s="278"/>
      <c r="H32" s="279"/>
      <c r="I32" s="1"/>
      <c r="J32" s="1"/>
    </row>
    <row r="33" spans="1:10" ht="15" customHeight="1" x14ac:dyDescent="0.25">
      <c r="A33" s="1"/>
      <c r="B33" s="1"/>
      <c r="C33" s="1"/>
      <c r="D33" s="1"/>
      <c r="E33" s="1"/>
      <c r="F33" s="280"/>
      <c r="G33" s="273"/>
      <c r="H33" s="281"/>
      <c r="I33" s="1"/>
      <c r="J33" s="1"/>
    </row>
    <row r="34" spans="1:10" ht="21" customHeight="1" x14ac:dyDescent="0.25">
      <c r="A34" s="1"/>
      <c r="B34" s="269" t="s">
        <v>225</v>
      </c>
      <c r="C34" s="269"/>
      <c r="D34" s="269"/>
      <c r="E34" s="269"/>
      <c r="F34" s="269"/>
      <c r="G34" s="269"/>
      <c r="H34" s="269"/>
      <c r="I34" s="1"/>
      <c r="J34" s="1"/>
    </row>
    <row r="35" spans="1:10" ht="21" customHeight="1" x14ac:dyDescent="0.25">
      <c r="A35" s="1"/>
      <c r="B35" s="112">
        <v>1</v>
      </c>
      <c r="C35" s="416" t="s">
        <v>314</v>
      </c>
      <c r="D35" s="416"/>
      <c r="E35" s="416"/>
      <c r="F35" s="416"/>
      <c r="G35" s="416"/>
      <c r="H35" s="416"/>
      <c r="I35" s="1"/>
      <c r="J35" s="1"/>
    </row>
    <row r="36" spans="1:10" ht="21" customHeight="1" x14ac:dyDescent="0.25">
      <c r="A36" s="1"/>
      <c r="B36" s="112">
        <v>2</v>
      </c>
      <c r="C36" s="417" t="s">
        <v>315</v>
      </c>
      <c r="D36" s="417"/>
      <c r="E36" s="417"/>
      <c r="F36" s="417"/>
      <c r="G36" s="417"/>
      <c r="H36" s="417"/>
      <c r="I36" s="1"/>
      <c r="J36" s="1"/>
    </row>
    <row r="37" spans="1:10" ht="21" customHeight="1" x14ac:dyDescent="0.25">
      <c r="A37" s="1"/>
      <c r="B37" s="112">
        <v>3</v>
      </c>
      <c r="C37" s="418" t="s">
        <v>316</v>
      </c>
      <c r="D37" s="418"/>
      <c r="E37" s="418"/>
      <c r="F37" s="418"/>
      <c r="G37" s="418"/>
      <c r="H37" s="418"/>
      <c r="I37" s="1"/>
      <c r="J37" s="1"/>
    </row>
    <row r="38" spans="1:10" ht="21" customHeight="1" x14ac:dyDescent="0.25">
      <c r="A38" s="1"/>
      <c r="B38" s="112">
        <v>4</v>
      </c>
      <c r="C38" s="419" t="s">
        <v>317</v>
      </c>
      <c r="D38" s="419"/>
      <c r="E38" s="419"/>
      <c r="F38" s="419"/>
      <c r="G38" s="419"/>
      <c r="H38" s="419"/>
      <c r="I38" s="1"/>
      <c r="J38" s="1"/>
    </row>
    <row r="39" spans="1:10" ht="21" customHeight="1" x14ac:dyDescent="0.25">
      <c r="A39" s="1"/>
      <c r="B39" s="112">
        <v>5</v>
      </c>
      <c r="C39" s="420" t="s">
        <v>318</v>
      </c>
      <c r="D39" s="420"/>
      <c r="E39" s="420"/>
      <c r="F39" s="420"/>
      <c r="G39" s="420"/>
      <c r="H39" s="420"/>
      <c r="I39" s="1"/>
      <c r="J39" s="1"/>
    </row>
    <row r="40" spans="1:10" ht="21" customHeight="1" x14ac:dyDescent="0.25">
      <c r="A40" s="1"/>
      <c r="B40" s="112">
        <v>6</v>
      </c>
      <c r="C40" s="421" t="s">
        <v>319</v>
      </c>
      <c r="D40" s="421"/>
      <c r="E40" s="421"/>
      <c r="F40" s="421"/>
      <c r="G40" s="421"/>
      <c r="H40" s="421"/>
      <c r="I40" s="1"/>
      <c r="J40" s="1"/>
    </row>
    <row r="41" spans="1:10" ht="15" customHeight="1" x14ac:dyDescent="0.25">
      <c r="A41" s="1"/>
      <c r="B41" s="1"/>
      <c r="C41" s="1"/>
      <c r="D41" s="1"/>
      <c r="E41" s="1"/>
      <c r="F41" s="1"/>
      <c r="G41" s="1"/>
      <c r="H41" s="1"/>
      <c r="I41" s="1"/>
      <c r="J41" s="1"/>
    </row>
    <row r="42" spans="1:10" ht="15" customHeight="1" x14ac:dyDescent="0.25">
      <c r="A42" s="1"/>
      <c r="B42" s="1"/>
      <c r="C42" s="1"/>
      <c r="D42" s="1"/>
      <c r="E42" s="1"/>
      <c r="F42" s="1"/>
      <c r="G42" s="1"/>
      <c r="H42" s="1"/>
      <c r="I42" s="1"/>
      <c r="J42" s="1"/>
    </row>
    <row r="43" spans="1:10" ht="15" customHeight="1" x14ac:dyDescent="0.25">
      <c r="A43" s="1"/>
      <c r="B43" s="1"/>
      <c r="C43" s="1"/>
      <c r="D43" s="1"/>
      <c r="E43" s="1"/>
      <c r="F43" s="1"/>
      <c r="G43" s="1"/>
      <c r="H43" s="1"/>
      <c r="I43" s="1"/>
      <c r="J43" s="1"/>
    </row>
    <row r="44" spans="1:10" ht="15" customHeight="1" x14ac:dyDescent="0.25">
      <c r="A44" s="1"/>
      <c r="B44" s="1"/>
      <c r="C44" s="1"/>
      <c r="D44" s="1"/>
      <c r="E44" s="1"/>
      <c r="F44" s="1"/>
      <c r="G44" s="1"/>
      <c r="H44" s="1"/>
      <c r="I44" s="1"/>
      <c r="J44" s="1"/>
    </row>
    <row r="45" spans="1:10" ht="18.75" x14ac:dyDescent="0.25">
      <c r="A45" s="1"/>
      <c r="B45" s="422" t="s">
        <v>226</v>
      </c>
      <c r="C45" s="422"/>
      <c r="D45" s="422"/>
      <c r="E45" s="422"/>
      <c r="F45" s="422"/>
      <c r="G45" s="422"/>
      <c r="H45" s="422"/>
      <c r="I45" s="21"/>
      <c r="J45" s="21"/>
    </row>
    <row r="46" spans="1:10" x14ac:dyDescent="0.25">
      <c r="A46" s="1"/>
      <c r="B46" s="423" t="s">
        <v>227</v>
      </c>
      <c r="C46" s="423"/>
      <c r="D46" s="423"/>
      <c r="E46" s="423"/>
      <c r="F46" s="423"/>
      <c r="G46" s="424"/>
      <c r="H46" s="425"/>
      <c r="I46" s="20"/>
      <c r="J46" s="20"/>
    </row>
    <row r="47" spans="1:10" ht="9.9499999999999993" customHeight="1" x14ac:dyDescent="0.25">
      <c r="A47" s="1"/>
      <c r="B47" s="113"/>
      <c r="C47" s="113"/>
      <c r="D47" s="113"/>
      <c r="E47" s="19"/>
      <c r="F47" s="19"/>
      <c r="G47" s="19"/>
      <c r="H47" s="19"/>
      <c r="I47" s="114"/>
      <c r="J47" s="114"/>
    </row>
    <row r="48" spans="1:10" x14ac:dyDescent="0.25">
      <c r="A48" s="1"/>
      <c r="B48" s="426" t="s">
        <v>228</v>
      </c>
      <c r="C48" s="426"/>
      <c r="D48" s="426"/>
      <c r="E48" s="426"/>
      <c r="F48" s="426"/>
      <c r="G48" s="426"/>
      <c r="H48" s="426"/>
      <c r="I48" s="1"/>
      <c r="J48" s="1"/>
    </row>
    <row r="49" spans="1:10" x14ac:dyDescent="0.25">
      <c r="A49" s="1"/>
      <c r="B49" s="427" t="s">
        <v>229</v>
      </c>
      <c r="C49" s="427"/>
      <c r="D49" s="427"/>
      <c r="E49" s="427"/>
      <c r="F49" s="427"/>
      <c r="G49" s="427"/>
      <c r="H49" s="427"/>
      <c r="I49" s="1"/>
      <c r="J49" s="1"/>
    </row>
    <row r="50" spans="1:10" ht="5.0999999999999996" customHeight="1" x14ac:dyDescent="0.25">
      <c r="A50" s="1"/>
      <c r="B50" s="115"/>
      <c r="C50" s="115"/>
      <c r="D50" s="115"/>
      <c r="E50" s="115"/>
      <c r="F50" s="115"/>
      <c r="G50" s="115"/>
      <c r="H50" s="115"/>
      <c r="I50" s="1"/>
      <c r="J50" s="1"/>
    </row>
    <row r="51" spans="1:10" x14ac:dyDescent="0.25">
      <c r="A51" s="1"/>
      <c r="B51" s="315" t="s">
        <v>230</v>
      </c>
      <c r="C51" s="315"/>
      <c r="D51" s="315"/>
      <c r="E51" s="315"/>
      <c r="F51" s="315"/>
      <c r="G51" s="315"/>
      <c r="H51" s="315"/>
      <c r="I51" s="1"/>
      <c r="J51" s="1"/>
    </row>
    <row r="52" spans="1:10" ht="15" customHeight="1" x14ac:dyDescent="0.25">
      <c r="A52" s="1"/>
      <c r="B52" s="319" t="s">
        <v>231</v>
      </c>
      <c r="C52" s="319"/>
      <c r="D52" s="319"/>
      <c r="E52" s="319"/>
      <c r="F52" s="319"/>
      <c r="G52" s="319"/>
      <c r="H52" s="319"/>
      <c r="I52" s="1"/>
      <c r="J52" s="1"/>
    </row>
    <row r="53" spans="1:10" ht="15" customHeight="1" x14ac:dyDescent="0.25">
      <c r="A53" s="1"/>
      <c r="B53" s="319" t="s">
        <v>232</v>
      </c>
      <c r="C53" s="319"/>
      <c r="D53" s="319"/>
      <c r="E53" s="319"/>
      <c r="F53" s="319"/>
      <c r="G53" s="319"/>
      <c r="H53" s="319"/>
      <c r="I53" s="1"/>
      <c r="J53" s="1"/>
    </row>
    <row r="54" spans="1:10" ht="15" customHeight="1" x14ac:dyDescent="0.25">
      <c r="A54" s="1"/>
      <c r="B54" s="319" t="s">
        <v>320</v>
      </c>
      <c r="C54" s="319"/>
      <c r="D54" s="319"/>
      <c r="E54" s="319"/>
      <c r="F54" s="319"/>
      <c r="G54" s="319"/>
      <c r="H54" s="319"/>
      <c r="I54" s="1"/>
      <c r="J54" s="1"/>
    </row>
    <row r="55" spans="1:10" ht="5.0999999999999996" customHeight="1" x14ac:dyDescent="0.25">
      <c r="A55" s="1"/>
      <c r="B55" s="117"/>
      <c r="C55" s="117"/>
      <c r="D55" s="117"/>
      <c r="E55" s="117"/>
      <c r="F55" s="117"/>
      <c r="G55" s="117"/>
      <c r="H55" s="117"/>
      <c r="I55" s="1"/>
      <c r="J55" s="1"/>
    </row>
    <row r="56" spans="1:10" ht="15.75" customHeight="1" x14ac:dyDescent="0.25">
      <c r="A56" s="1"/>
      <c r="B56" s="315" t="s">
        <v>233</v>
      </c>
      <c r="C56" s="315"/>
      <c r="D56" s="315"/>
      <c r="E56" s="315"/>
      <c r="F56" s="315"/>
      <c r="G56" s="315"/>
      <c r="H56" s="315"/>
      <c r="I56" s="1"/>
      <c r="J56" s="1"/>
    </row>
    <row r="57" spans="1:10" ht="15.75" customHeight="1" x14ac:dyDescent="0.25">
      <c r="A57" s="1"/>
      <c r="B57" s="319" t="s">
        <v>234</v>
      </c>
      <c r="C57" s="319"/>
      <c r="D57" s="319"/>
      <c r="E57" s="319"/>
      <c r="F57" s="319"/>
      <c r="G57" s="319"/>
      <c r="H57" s="319"/>
      <c r="I57" s="1"/>
      <c r="J57" s="1"/>
    </row>
    <row r="58" spans="1:10" ht="15.75" customHeight="1" x14ac:dyDescent="0.25">
      <c r="A58" s="1"/>
      <c r="B58" s="319" t="s">
        <v>313</v>
      </c>
      <c r="C58" s="319"/>
      <c r="D58" s="319"/>
      <c r="E58" s="319"/>
      <c r="F58" s="319"/>
      <c r="G58" s="319"/>
      <c r="H58" s="319"/>
      <c r="I58" s="1"/>
      <c r="J58" s="1"/>
    </row>
    <row r="59" spans="1:10" ht="15.75" customHeight="1" x14ac:dyDescent="0.25">
      <c r="A59" s="1"/>
      <c r="B59" s="319"/>
      <c r="C59" s="319"/>
      <c r="D59" s="319"/>
      <c r="E59" s="319"/>
      <c r="F59" s="319"/>
      <c r="G59" s="319"/>
      <c r="H59" s="319"/>
      <c r="I59" s="1"/>
      <c r="J59" s="1"/>
    </row>
    <row r="60" spans="1:10" ht="15.75" customHeight="1" x14ac:dyDescent="0.25">
      <c r="A60" s="1"/>
      <c r="B60" s="319" t="s">
        <v>235</v>
      </c>
      <c r="C60" s="319"/>
      <c r="D60" s="319"/>
      <c r="E60" s="319"/>
      <c r="F60" s="319"/>
      <c r="G60" s="319"/>
      <c r="H60" s="319"/>
      <c r="I60" s="1"/>
      <c r="J60" s="1"/>
    </row>
    <row r="61" spans="1:10" ht="5.0999999999999996" customHeight="1" x14ac:dyDescent="0.25">
      <c r="A61" s="1"/>
      <c r="B61" s="73"/>
      <c r="C61" s="73"/>
      <c r="D61" s="73"/>
      <c r="E61" s="73"/>
      <c r="F61" s="73"/>
      <c r="G61" s="73"/>
      <c r="H61" s="73"/>
      <c r="I61" s="1"/>
      <c r="J61" s="1"/>
    </row>
    <row r="62" spans="1:10" ht="15.75" customHeight="1" x14ac:dyDescent="0.25">
      <c r="A62" s="1"/>
      <c r="B62" s="428" t="s">
        <v>236</v>
      </c>
      <c r="C62" s="428"/>
      <c r="D62" s="428"/>
      <c r="E62" s="428"/>
      <c r="F62" s="428"/>
      <c r="G62" s="428"/>
      <c r="H62" s="428"/>
      <c r="I62" s="1"/>
      <c r="J62" s="1"/>
    </row>
    <row r="63" spans="1:10" ht="15.75" customHeight="1" x14ac:dyDescent="0.25">
      <c r="A63" s="1"/>
      <c r="B63" s="429" t="s">
        <v>321</v>
      </c>
      <c r="C63" s="429"/>
      <c r="D63" s="429"/>
      <c r="E63" s="429"/>
      <c r="F63" s="429"/>
      <c r="G63" s="429"/>
      <c r="H63" s="429"/>
      <c r="I63" s="1"/>
      <c r="J63" s="1"/>
    </row>
    <row r="64" spans="1:10" ht="15.75" customHeight="1" x14ac:dyDescent="0.25">
      <c r="A64" s="1"/>
      <c r="B64" s="429"/>
      <c r="C64" s="429"/>
      <c r="D64" s="429"/>
      <c r="E64" s="429"/>
      <c r="F64" s="429"/>
      <c r="G64" s="429"/>
      <c r="H64" s="429"/>
      <c r="I64" s="1"/>
      <c r="J64" s="1"/>
    </row>
    <row r="65" spans="1:10" ht="15.75" customHeight="1" x14ac:dyDescent="0.25">
      <c r="A65" s="1"/>
      <c r="B65" s="429"/>
      <c r="C65" s="429"/>
      <c r="D65" s="429"/>
      <c r="E65" s="429"/>
      <c r="F65" s="429"/>
      <c r="G65" s="429"/>
      <c r="H65" s="429"/>
      <c r="I65" s="1"/>
      <c r="J65" s="1"/>
    </row>
    <row r="66" spans="1:10" ht="15.75" customHeight="1" x14ac:dyDescent="0.25">
      <c r="A66" s="1"/>
      <c r="B66" s="429"/>
      <c r="C66" s="429"/>
      <c r="D66" s="429"/>
      <c r="E66" s="429"/>
      <c r="F66" s="429"/>
      <c r="G66" s="429"/>
      <c r="H66" s="429"/>
      <c r="I66" s="1"/>
      <c r="J66" s="1"/>
    </row>
    <row r="67" spans="1:10" ht="15.75" customHeight="1" x14ac:dyDescent="0.25">
      <c r="A67" s="1"/>
      <c r="B67" s="429"/>
      <c r="C67" s="429"/>
      <c r="D67" s="429"/>
      <c r="E67" s="429"/>
      <c r="F67" s="429"/>
      <c r="G67" s="429"/>
      <c r="H67" s="429"/>
      <c r="I67" s="1"/>
      <c r="J67" s="1"/>
    </row>
    <row r="68" spans="1:10" ht="15.75" customHeight="1" x14ac:dyDescent="0.25">
      <c r="A68" s="1"/>
      <c r="B68" s="429"/>
      <c r="C68" s="429"/>
      <c r="D68" s="429"/>
      <c r="E68" s="429"/>
      <c r="F68" s="429"/>
      <c r="G68" s="429"/>
      <c r="H68" s="429"/>
      <c r="I68" s="1"/>
      <c r="J68" s="1"/>
    </row>
    <row r="69" spans="1:10" ht="5.0999999999999996" customHeight="1" x14ac:dyDescent="0.25">
      <c r="A69" s="1"/>
      <c r="B69" s="24"/>
      <c r="C69" s="24"/>
      <c r="D69" s="24"/>
      <c r="E69" s="24"/>
      <c r="F69" s="24"/>
      <c r="G69" s="24"/>
      <c r="H69" s="24"/>
      <c r="I69" s="1"/>
      <c r="J69" s="1"/>
    </row>
    <row r="70" spans="1:10" x14ac:dyDescent="0.25">
      <c r="B70" s="428" t="s">
        <v>237</v>
      </c>
      <c r="C70" s="428"/>
      <c r="D70" s="428"/>
      <c r="E70" s="428"/>
      <c r="F70" s="428"/>
      <c r="G70" s="428"/>
      <c r="H70" s="428"/>
    </row>
    <row r="71" spans="1:10" x14ac:dyDescent="0.25">
      <c r="B71" s="396" t="s">
        <v>238</v>
      </c>
      <c r="C71" s="397"/>
      <c r="D71" s="397"/>
      <c r="E71" s="397"/>
      <c r="F71" s="397"/>
      <c r="G71" s="397"/>
      <c r="H71" s="398"/>
    </row>
    <row r="72" spans="1:10" x14ac:dyDescent="0.25">
      <c r="B72" s="399"/>
      <c r="C72" s="400"/>
      <c r="D72" s="400"/>
      <c r="E72" s="400"/>
      <c r="F72" s="400"/>
      <c r="G72" s="400"/>
      <c r="H72" s="401"/>
    </row>
    <row r="73" spans="1:10" x14ac:dyDescent="0.25">
      <c r="B73" s="402"/>
      <c r="C73" s="403"/>
      <c r="D73" s="403"/>
      <c r="E73" s="403"/>
      <c r="F73" s="403"/>
      <c r="G73" s="403"/>
      <c r="H73" s="404"/>
    </row>
    <row r="74" spans="1:10" ht="5.0999999999999996" customHeight="1" x14ac:dyDescent="0.25"/>
    <row r="75" spans="1:10" ht="15" customHeight="1" x14ac:dyDescent="0.25">
      <c r="B75" s="430" t="s">
        <v>284</v>
      </c>
      <c r="C75" s="430"/>
      <c r="D75" s="430"/>
      <c r="E75" s="430"/>
      <c r="F75" s="430"/>
      <c r="G75" s="430"/>
      <c r="H75" s="430"/>
    </row>
    <row r="76" spans="1:10" x14ac:dyDescent="0.25">
      <c r="B76" s="430"/>
      <c r="C76" s="430"/>
      <c r="D76" s="430"/>
      <c r="E76" s="430"/>
      <c r="F76" s="430"/>
      <c r="G76" s="430"/>
      <c r="H76" s="430"/>
    </row>
    <row r="77" spans="1:10" x14ac:dyDescent="0.25">
      <c r="B77" s="430"/>
      <c r="C77" s="430"/>
      <c r="D77" s="430"/>
      <c r="E77" s="430"/>
      <c r="F77" s="430"/>
      <c r="G77" s="430"/>
      <c r="H77" s="430"/>
    </row>
    <row r="78" spans="1:10" x14ac:dyDescent="0.25">
      <c r="B78" s="430"/>
      <c r="C78" s="430"/>
      <c r="D78" s="430"/>
      <c r="E78" s="430"/>
      <c r="F78" s="430"/>
      <c r="G78" s="430"/>
      <c r="H78" s="430"/>
    </row>
  </sheetData>
  <mergeCells count="57">
    <mergeCell ref="B56:H56"/>
    <mergeCell ref="B62:H62"/>
    <mergeCell ref="B70:H70"/>
    <mergeCell ref="B2:F2"/>
    <mergeCell ref="B4:H4"/>
    <mergeCell ref="B6:H6"/>
    <mergeCell ref="B8:H8"/>
    <mergeCell ref="B9:D9"/>
    <mergeCell ref="E9:H9"/>
    <mergeCell ref="B17:H17"/>
    <mergeCell ref="B10:D10"/>
    <mergeCell ref="E10:H10"/>
    <mergeCell ref="B11:D11"/>
    <mergeCell ref="E11:H11"/>
    <mergeCell ref="B12:D12"/>
    <mergeCell ref="E12:H12"/>
    <mergeCell ref="B13:D13"/>
    <mergeCell ref="E13:H13"/>
    <mergeCell ref="B14:D14"/>
    <mergeCell ref="E14:H14"/>
    <mergeCell ref="B16:H16"/>
    <mergeCell ref="B18:H18"/>
    <mergeCell ref="B20:C20"/>
    <mergeCell ref="D20:E20"/>
    <mergeCell ref="F20:G20"/>
    <mergeCell ref="B21:C21"/>
    <mergeCell ref="B31:E31"/>
    <mergeCell ref="F31:H31"/>
    <mergeCell ref="B32:E32"/>
    <mergeCell ref="F32:H33"/>
    <mergeCell ref="B34:H34"/>
    <mergeCell ref="D21:E21"/>
    <mergeCell ref="F21:G21"/>
    <mergeCell ref="B24:H24"/>
    <mergeCell ref="B25:H27"/>
    <mergeCell ref="B29:H29"/>
    <mergeCell ref="C39:H39"/>
    <mergeCell ref="C40:H40"/>
    <mergeCell ref="B45:H45"/>
    <mergeCell ref="B51:H51"/>
    <mergeCell ref="C35:H35"/>
    <mergeCell ref="B63:H68"/>
    <mergeCell ref="B71:H73"/>
    <mergeCell ref="B75:H78"/>
    <mergeCell ref="B22:G22"/>
    <mergeCell ref="B54:H54"/>
    <mergeCell ref="B57:H57"/>
    <mergeCell ref="B58:H59"/>
    <mergeCell ref="B60:H60"/>
    <mergeCell ref="B46:G46"/>
    <mergeCell ref="B48:H48"/>
    <mergeCell ref="B49:H49"/>
    <mergeCell ref="B52:H52"/>
    <mergeCell ref="B53:H53"/>
    <mergeCell ref="C36:H36"/>
    <mergeCell ref="C37:H37"/>
    <mergeCell ref="C38:H38"/>
  </mergeCells>
  <pageMargins left="0" right="0" top="0.19685039370078741" bottom="0.19685039370078741" header="0.11811023622047244" footer="0.11811023622047244"/>
  <pageSetup paperSize="9" scale="9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ED7F0"/>
  </sheetPr>
  <dimension ref="A1:I131"/>
  <sheetViews>
    <sheetView view="pageBreakPreview" zoomScaleNormal="100" zoomScaleSheetLayoutView="100" workbookViewId="0">
      <selection activeCell="B128" sqref="B128:H131"/>
    </sheetView>
  </sheetViews>
  <sheetFormatPr defaultRowHeight="15" x14ac:dyDescent="0.25"/>
  <cols>
    <col min="1" max="1" width="1.7109375" customWidth="1"/>
    <col min="2" max="2" width="4.7109375" customWidth="1"/>
    <col min="3" max="3" width="45.7109375" customWidth="1"/>
    <col min="4" max="4" width="1.7109375" customWidth="1"/>
    <col min="5" max="8" width="12.7109375" customWidth="1"/>
    <col min="9" max="10" width="1.7109375" customWidth="1"/>
  </cols>
  <sheetData>
    <row r="1" spans="1:8" ht="15" customHeight="1" x14ac:dyDescent="0.25">
      <c r="A1" s="1"/>
      <c r="B1" s="42"/>
      <c r="C1" s="1"/>
      <c r="D1" s="1"/>
      <c r="E1" s="1"/>
      <c r="F1" s="1"/>
      <c r="G1" s="1"/>
      <c r="H1" s="75" t="s">
        <v>136</v>
      </c>
    </row>
    <row r="2" spans="1:8" ht="30" customHeight="1" x14ac:dyDescent="0.25">
      <c r="A2" s="1"/>
      <c r="B2" s="168" t="s">
        <v>125</v>
      </c>
      <c r="C2" s="170"/>
      <c r="D2" s="99"/>
      <c r="E2" s="288" t="s">
        <v>60</v>
      </c>
      <c r="F2" s="288"/>
      <c r="G2" s="288"/>
      <c r="H2" s="288"/>
    </row>
    <row r="3" spans="1:8" x14ac:dyDescent="0.25">
      <c r="A3" s="1"/>
      <c r="B3" s="118"/>
      <c r="C3" s="22"/>
      <c r="D3" s="22"/>
      <c r="E3" s="289" t="s">
        <v>165</v>
      </c>
      <c r="F3" s="289"/>
      <c r="G3" s="290"/>
      <c r="H3" s="119"/>
    </row>
    <row r="4" spans="1:8" ht="9.9499999999999993" customHeight="1" x14ac:dyDescent="0.25">
      <c r="A4" s="1"/>
      <c r="B4" s="287"/>
      <c r="C4" s="287"/>
      <c r="D4" s="41"/>
      <c r="E4" s="27"/>
      <c r="F4" s="27"/>
      <c r="G4" s="27"/>
      <c r="H4" s="1"/>
    </row>
    <row r="5" spans="1:8" ht="15" customHeight="1" x14ac:dyDescent="0.25">
      <c r="A5" s="1"/>
      <c r="B5" s="320" t="s">
        <v>240</v>
      </c>
      <c r="C5" s="320"/>
      <c r="D5" s="320"/>
      <c r="E5" s="320"/>
      <c r="F5" s="320"/>
      <c r="G5" s="320"/>
      <c r="H5" s="320"/>
    </row>
    <row r="6" spans="1:8" ht="15" customHeight="1" x14ac:dyDescent="0.25">
      <c r="A6" s="1"/>
      <c r="B6" s="320"/>
      <c r="C6" s="320"/>
      <c r="D6" s="320"/>
      <c r="E6" s="320"/>
      <c r="F6" s="320"/>
      <c r="G6" s="320"/>
      <c r="H6" s="320"/>
    </row>
    <row r="7" spans="1:8" ht="15" customHeight="1" x14ac:dyDescent="0.25">
      <c r="A7" s="1"/>
      <c r="B7" s="320"/>
      <c r="C7" s="320"/>
      <c r="D7" s="320"/>
      <c r="E7" s="320"/>
      <c r="F7" s="320"/>
      <c r="G7" s="320"/>
      <c r="H7" s="320"/>
    </row>
    <row r="8" spans="1:8" ht="21" x14ac:dyDescent="0.25">
      <c r="A8" s="1"/>
      <c r="B8" s="321" t="s">
        <v>135</v>
      </c>
      <c r="C8" s="322"/>
      <c r="D8" s="322"/>
      <c r="E8" s="322"/>
      <c r="F8" s="322"/>
      <c r="G8" s="322"/>
      <c r="H8" s="322"/>
    </row>
    <row r="9" spans="1:8" ht="5.0999999999999996" customHeight="1" x14ac:dyDescent="0.25">
      <c r="A9" s="1"/>
      <c r="B9" s="41"/>
      <c r="C9" s="41"/>
      <c r="D9" s="41"/>
      <c r="E9" s="27"/>
      <c r="F9" s="27"/>
      <c r="G9" s="27"/>
      <c r="H9" s="1"/>
    </row>
    <row r="10" spans="1:8" ht="18.75" customHeight="1" x14ac:dyDescent="0.25">
      <c r="A10" s="1"/>
      <c r="B10" s="314" t="str">
        <f>SPLOŠNO!B35</f>
        <v>NAVODILO ZA IZPOLNJEVANJE OBRAZCA "SPLOŠNO":</v>
      </c>
      <c r="C10" s="314"/>
      <c r="D10" s="314"/>
      <c r="E10" s="314"/>
      <c r="F10" s="314"/>
      <c r="G10" s="314"/>
      <c r="H10" s="314"/>
    </row>
    <row r="11" spans="1:8" ht="15" customHeight="1" x14ac:dyDescent="0.25">
      <c r="A11" s="1"/>
      <c r="B11" s="318" t="str">
        <f>SPLOŠNO!B37</f>
        <v>V poglavjih "IZVAJALEC LPŠ" in "KONTAKTNA OSEBA" vpišite zahtevane podatke o vlagatelju in osebi za kontakt.</v>
      </c>
      <c r="C11" s="318"/>
      <c r="D11" s="318"/>
      <c r="E11" s="318"/>
      <c r="F11" s="318"/>
      <c r="G11" s="318"/>
      <c r="H11" s="318"/>
    </row>
    <row r="12" spans="1:8" ht="15" customHeight="1" x14ac:dyDescent="0.25">
      <c r="A12" s="1"/>
      <c r="B12" s="319" t="str">
        <f>SPLOŠNO!B38</f>
        <v>V poglavju "ČLANSTVO" vpišite podatke o zahtevanih starostnih skupinah članstva.</v>
      </c>
      <c r="C12" s="319"/>
      <c r="D12" s="319"/>
      <c r="E12" s="319"/>
      <c r="F12" s="319"/>
      <c r="G12" s="319"/>
      <c r="H12" s="319"/>
    </row>
    <row r="13" spans="1:8" ht="15" customHeight="1" x14ac:dyDescent="0.25">
      <c r="A13" s="1"/>
      <c r="B13" s="319" t="str">
        <f>SPLOŠNO!B39</f>
        <v>V poglavju "VIRI SREDSTEV" vnesite finančno realizacijo za leto 2025 in podatke o pričakovanih finančnih virih za leto 2026.</v>
      </c>
      <c r="C13" s="319"/>
      <c r="D13" s="319"/>
      <c r="E13" s="319"/>
      <c r="F13" s="319"/>
      <c r="G13" s="319"/>
      <c r="H13" s="319"/>
    </row>
    <row r="14" spans="1:8" x14ac:dyDescent="0.25">
      <c r="A14" s="1"/>
      <c r="B14" s="318" t="str">
        <f>SPLOŠNO!B40</f>
        <v>V polje "vlogo izpolnil" vpišite ime in priimek osebe, dokument natisnite, lastnoročno podpišite in žigosajte!</v>
      </c>
      <c r="C14" s="318"/>
      <c r="D14" s="318"/>
      <c r="E14" s="318"/>
      <c r="F14" s="318"/>
      <c r="G14" s="318"/>
      <c r="H14" s="318"/>
    </row>
    <row r="15" spans="1:8" x14ac:dyDescent="0.25">
      <c r="A15" s="1"/>
      <c r="B15" s="323" t="str">
        <f>SPLOŠNO!B41</f>
        <v>Obrazec "SPLOŠNO" kopirajte, lastnoročno podpišite in žigosajte in ga (v pdf formatu) priložite "RAZPISNIM OBRAZCEM"!</v>
      </c>
      <c r="C15" s="323"/>
      <c r="D15" s="323"/>
      <c r="E15" s="323"/>
      <c r="F15" s="323"/>
      <c r="G15" s="323"/>
      <c r="H15" s="323"/>
    </row>
    <row r="16" spans="1:8" ht="5.0999999999999996" customHeight="1" x14ac:dyDescent="0.25">
      <c r="A16" s="1"/>
      <c r="B16" s="11"/>
      <c r="C16" s="11"/>
      <c r="D16" s="11"/>
      <c r="E16" s="11"/>
      <c r="F16" s="11"/>
      <c r="G16" s="40"/>
      <c r="H16" s="11"/>
    </row>
    <row r="17" spans="1:8" ht="18.75" customHeight="1" x14ac:dyDescent="0.25">
      <c r="A17" s="1"/>
      <c r="B17" s="314" t="str">
        <f>IZJAVA!B29</f>
        <v>NAVODILA ZA IZPOLNJEVANJE OBRAZCA "IZJAVA"</v>
      </c>
      <c r="C17" s="314"/>
      <c r="D17" s="314"/>
      <c r="E17" s="314"/>
      <c r="F17" s="314"/>
      <c r="G17" s="314"/>
      <c r="H17" s="314"/>
    </row>
    <row r="18" spans="1:8" ht="15" customHeight="1" x14ac:dyDescent="0.25">
      <c r="A18" s="1"/>
      <c r="B18" s="323" t="str">
        <f>IZJAVA!B30</f>
        <v>V primeru SPREJEMANJA in IZPOLNJEVANJA pogojev javnega razpisa PRAVILOMA vpišete "DA"!</v>
      </c>
      <c r="C18" s="323"/>
      <c r="D18" s="323"/>
      <c r="E18" s="323"/>
      <c r="F18" s="323"/>
      <c r="G18" s="323"/>
      <c r="H18" s="323"/>
    </row>
    <row r="19" spans="1:8" ht="15" customHeight="1" x14ac:dyDescent="0.25">
      <c r="A19" s="1"/>
      <c r="B19" s="323" t="str">
        <f>IZJAVA!B31</f>
        <v>Obrazec "IZJAVA" kopirajte, lastnoročno podpišite in žigosajte in ga (v pdf formatu) priložite "RAZPISNIM OBRAZCEM"!</v>
      </c>
      <c r="C19" s="323"/>
      <c r="D19" s="323"/>
      <c r="E19" s="323"/>
      <c r="F19" s="323"/>
      <c r="G19" s="323"/>
      <c r="H19" s="323"/>
    </row>
    <row r="20" spans="1:8" ht="15" customHeight="1" x14ac:dyDescent="0.25">
      <c r="A20" s="1"/>
      <c r="B20" s="324" t="str">
        <f>IZJAVA!B32</f>
        <v>Obrazec "IZJAVA" mora OBVEZNO podpisati PREDSEDNIK in/ali ZAKONITI ZASTOPNIK vlagatelja!</v>
      </c>
      <c r="C20" s="324"/>
      <c r="D20" s="324"/>
      <c r="E20" s="324"/>
      <c r="F20" s="324"/>
      <c r="G20" s="324"/>
      <c r="H20" s="324"/>
    </row>
    <row r="21" spans="1:8" ht="5.0999999999999996" customHeight="1" x14ac:dyDescent="0.25">
      <c r="A21" s="1"/>
      <c r="B21" s="11"/>
      <c r="C21" s="11"/>
      <c r="D21" s="11"/>
      <c r="E21" s="11"/>
      <c r="F21" s="11"/>
      <c r="G21" s="40"/>
      <c r="H21" s="11"/>
    </row>
    <row r="22" spans="1:8" ht="18.75" customHeight="1" x14ac:dyDescent="0.25">
      <c r="A22" s="1"/>
      <c r="B22" s="314" t="str">
        <f>'OBR-A1'!B44</f>
        <v>NAVODILA ZA IZPOLNJEVANJE OBRAZCA "OBR-A1"</v>
      </c>
      <c r="C22" s="314"/>
      <c r="D22" s="314"/>
      <c r="E22" s="314"/>
      <c r="F22" s="314"/>
      <c r="G22" s="314"/>
      <c r="H22" s="314"/>
    </row>
    <row r="23" spans="1:8" x14ac:dyDescent="0.25">
      <c r="A23" s="1"/>
      <c r="B23" s="362" t="str">
        <f>'OBR-A1'!B47</f>
        <v>POZOR: Za vsako prijavljeno skupino (program) je potrebno POSEBEJ izpolniti obrazec "PRILOGA" in ga priložiti!</v>
      </c>
      <c r="C23" s="363"/>
      <c r="D23" s="363"/>
      <c r="E23" s="363"/>
      <c r="F23" s="363"/>
      <c r="G23" s="363"/>
      <c r="H23" s="364"/>
    </row>
    <row r="24" spans="1:8" ht="5.0999999999999996" customHeight="1" x14ac:dyDescent="0.25">
      <c r="A24" s="1"/>
      <c r="B24" s="318"/>
      <c r="C24" s="318"/>
      <c r="D24" s="318"/>
      <c r="E24" s="318"/>
      <c r="F24" s="318"/>
      <c r="G24" s="318"/>
      <c r="H24" s="318"/>
    </row>
    <row r="25" spans="1:8" ht="15.75" customHeight="1" x14ac:dyDescent="0.25">
      <c r="A25" s="1"/>
      <c r="B25" s="315" t="str">
        <f>'OBR-A1'!B49</f>
        <v>IZBOR ŠPORTNE PANOGE:</v>
      </c>
      <c r="C25" s="315"/>
      <c r="D25" s="315"/>
      <c r="E25" s="315"/>
      <c r="F25" s="315"/>
      <c r="G25" s="315"/>
      <c r="H25" s="315"/>
    </row>
    <row r="26" spans="1:8" x14ac:dyDescent="0.25">
      <c r="A26" s="1"/>
      <c r="B26" s="319" t="str">
        <f>'OBR-A1'!B50</f>
        <v xml:space="preserve">Vpišite športno panogo, s katero se vadbena skupina PRETEŽNO ukvarja (primer: FUTSAL). Če na vadbi izvajate več športnih panog, vpišite "VEČ PANOG" ali "SPLOŠNA VADBA"! Če programa ne prijavljate, pustite polje prazno! </v>
      </c>
      <c r="C26" s="319"/>
      <c r="D26" s="319"/>
      <c r="E26" s="319"/>
      <c r="F26" s="319"/>
      <c r="G26" s="319"/>
      <c r="H26" s="319"/>
    </row>
    <row r="27" spans="1:8" x14ac:dyDescent="0.25">
      <c r="A27" s="1"/>
      <c r="B27" s="319"/>
      <c r="C27" s="319"/>
      <c r="D27" s="319"/>
      <c r="E27" s="319"/>
      <c r="F27" s="319"/>
      <c r="G27" s="319"/>
      <c r="H27" s="319"/>
    </row>
    <row r="28" spans="1:8" x14ac:dyDescent="0.25">
      <c r="A28" s="1"/>
      <c r="B28" s="315" t="str">
        <f>'OBR-A1'!B52</f>
        <v>IZBOR ŠTEVILA PROGRAMOV:</v>
      </c>
      <c r="C28" s="315"/>
      <c r="D28" s="315"/>
      <c r="E28" s="315"/>
      <c r="F28" s="315"/>
      <c r="G28" s="315"/>
      <c r="H28" s="315"/>
    </row>
    <row r="29" spans="1:8" ht="15" customHeight="1" x14ac:dyDescent="0.25">
      <c r="A29" s="1"/>
      <c r="B29" s="319" t="str">
        <f>'OBR-A1'!B53</f>
        <v>V stolpec "programi ŠTEVILO" vpišite "1", če program izvajate. V obrazcu je toliko prostih vrstic, kolikor je po JR 2026 možno prijaviti vadbenih skupin (programov)! Če programa ne izvajate, pustite polje prazno!</v>
      </c>
      <c r="C29" s="319"/>
      <c r="D29" s="319"/>
      <c r="E29" s="319"/>
      <c r="F29" s="319"/>
      <c r="G29" s="319"/>
      <c r="H29" s="319"/>
    </row>
    <row r="30" spans="1:8" ht="15" customHeight="1" x14ac:dyDescent="0.25">
      <c r="A30" s="1"/>
      <c r="B30" s="319"/>
      <c r="C30" s="319"/>
      <c r="D30" s="319"/>
      <c r="E30" s="319"/>
      <c r="F30" s="319"/>
      <c r="G30" s="319"/>
      <c r="H30" s="319"/>
    </row>
    <row r="31" spans="1:8" x14ac:dyDescent="0.25">
      <c r="A31" s="1"/>
      <c r="B31" s="315" t="str">
        <f>'OBR-A1'!B55</f>
        <v>PRIJAVA ŠTEVILA UDELEŽENCEV:</v>
      </c>
      <c r="C31" s="315"/>
      <c r="D31" s="315"/>
      <c r="E31" s="315"/>
      <c r="F31" s="315"/>
      <c r="G31" s="315"/>
      <c r="H31" s="315"/>
    </row>
    <row r="32" spans="1:8" ht="15" customHeight="1" x14ac:dyDescent="0.25">
      <c r="A32" s="1"/>
      <c r="B32" s="319" t="str">
        <f>'OBR-A1'!B56</f>
        <v>V stolpcu "vključeni ŠTEVILO" s številko vpišite VSE udeležence v prijavljenem programu. V obrazcu "PRILOGA" udeležence vpišite tudi poimensko. Upoštevani bodo samo udeleženci s stalnim bivališčem v občini Dobrepolje (določbe meril).</v>
      </c>
      <c r="C32" s="319"/>
      <c r="D32" s="319"/>
      <c r="E32" s="319"/>
      <c r="F32" s="319"/>
      <c r="G32" s="319"/>
      <c r="H32" s="319"/>
    </row>
    <row r="33" spans="1:8" ht="15" customHeight="1" x14ac:dyDescent="0.25">
      <c r="A33" s="1"/>
      <c r="B33" s="319"/>
      <c r="C33" s="319"/>
      <c r="D33" s="319"/>
      <c r="E33" s="319"/>
      <c r="F33" s="319"/>
      <c r="G33" s="319"/>
      <c r="H33" s="319"/>
    </row>
    <row r="34" spans="1:8" ht="5.0999999999999996" customHeight="1" x14ac:dyDescent="0.25">
      <c r="A34" s="1"/>
      <c r="B34" s="365"/>
      <c r="C34" s="365"/>
      <c r="D34" s="365"/>
      <c r="E34" s="365"/>
      <c r="F34" s="365"/>
      <c r="G34" s="365"/>
      <c r="H34" s="365"/>
    </row>
    <row r="35" spans="1:8" ht="15" customHeight="1" x14ac:dyDescent="0.25">
      <c r="A35" s="1"/>
      <c r="B35" s="356" t="str">
        <f>'OBR-A1'!B59</f>
        <v xml:space="preserve">POSEBNO OPOZORILO: </v>
      </c>
      <c r="C35" s="357"/>
      <c r="D35" s="357"/>
      <c r="E35" s="357"/>
      <c r="F35" s="357"/>
      <c r="G35" s="357"/>
      <c r="H35" s="358"/>
    </row>
    <row r="36" spans="1:8" ht="15" customHeight="1" x14ac:dyDescent="0.25">
      <c r="A36" s="1"/>
      <c r="B36" s="359" t="str">
        <f>'OBR-A1'!B60</f>
        <v>Noben udeleženec vadbe ne more biti hkrati prijavljen v dveh ali večih vadbenih skupinah istega izvajalca!</v>
      </c>
      <c r="C36" s="360"/>
      <c r="D36" s="360"/>
      <c r="E36" s="360"/>
      <c r="F36" s="360"/>
      <c r="G36" s="360"/>
      <c r="H36" s="361"/>
    </row>
    <row r="37" spans="1:8" ht="5.0999999999999996" customHeight="1" x14ac:dyDescent="0.25">
      <c r="A37" s="1"/>
      <c r="B37" s="24"/>
      <c r="C37" s="24"/>
      <c r="D37" s="24"/>
      <c r="E37" s="24"/>
      <c r="F37" s="24"/>
      <c r="G37" s="24"/>
      <c r="H37" s="24"/>
    </row>
    <row r="38" spans="1:8" ht="18.75" x14ac:dyDescent="0.25">
      <c r="A38" s="1"/>
      <c r="B38" s="314" t="str">
        <f>'OBR-A2'!B22</f>
        <v>NAVODILA ZA IZPOLNJEVANJE OBRAZCA "OBR-A2"</v>
      </c>
      <c r="C38" s="314"/>
      <c r="D38" s="314"/>
      <c r="E38" s="314"/>
      <c r="F38" s="314"/>
      <c r="G38" s="314"/>
      <c r="H38" s="314"/>
    </row>
    <row r="39" spans="1:8" x14ac:dyDescent="0.25">
      <c r="A39" s="1"/>
      <c r="B39" s="350" t="str">
        <f>'OBR-A2'!B25</f>
        <v>POZOR: Za vsako prijavljeno skupino (program) je potrebno POSEBEJ izpolniti obrazec "PRILOGA" in ga priložiti!</v>
      </c>
      <c r="C39" s="351"/>
      <c r="D39" s="351"/>
      <c r="E39" s="351"/>
      <c r="F39" s="351"/>
      <c r="G39" s="351"/>
      <c r="H39" s="352"/>
    </row>
    <row r="40" spans="1:8" ht="5.0999999999999996" customHeight="1" x14ac:dyDescent="0.25">
      <c r="A40" s="1"/>
      <c r="B40" s="178"/>
      <c r="C40" s="178"/>
      <c r="D40" s="178"/>
      <c r="E40" s="178"/>
      <c r="F40" s="178"/>
      <c r="G40" s="178"/>
      <c r="H40" s="178"/>
    </row>
    <row r="41" spans="1:8" x14ac:dyDescent="0.25">
      <c r="A41" s="1"/>
      <c r="B41" s="376" t="str">
        <f>'OBR-A2'!B27</f>
        <v>IZBOR ŠPORTNE PANOGE:</v>
      </c>
      <c r="C41" s="376"/>
      <c r="D41" s="376"/>
      <c r="E41" s="376"/>
      <c r="F41" s="376"/>
      <c r="G41" s="376"/>
      <c r="H41" s="376"/>
    </row>
    <row r="42" spans="1:8" ht="15" customHeight="1" x14ac:dyDescent="0.25">
      <c r="A42" s="1"/>
      <c r="B42" s="377" t="str">
        <f>'OBR-A2'!B28</f>
        <v>Vpišite športno panogo, ki jo trenira skupina (primer: FUTSAL ...). Če programa ne prijavljate, pustite polje prazno!</v>
      </c>
      <c r="C42" s="377"/>
      <c r="D42" s="377"/>
      <c r="E42" s="377"/>
      <c r="F42" s="377"/>
      <c r="G42" s="377"/>
      <c r="H42" s="377"/>
    </row>
    <row r="43" spans="1:8" x14ac:dyDescent="0.25">
      <c r="A43" s="1"/>
      <c r="B43" s="376" t="str" cm="1">
        <f t="array" ref="B43:H43">'OBR-A2'!B29:H29</f>
        <v>IZBOR ŠTEVILA PROGRAMOV:</v>
      </c>
      <c r="C43" s="376">
        <v>0</v>
      </c>
      <c r="D43" s="376">
        <v>0</v>
      </c>
      <c r="E43" s="376">
        <v>0</v>
      </c>
      <c r="F43" s="376">
        <v>0</v>
      </c>
      <c r="G43" s="376">
        <v>0</v>
      </c>
      <c r="H43" s="376">
        <v>0</v>
      </c>
    </row>
    <row r="44" spans="1:8" ht="15" customHeight="1" x14ac:dyDescent="0.25">
      <c r="A44" s="1"/>
      <c r="B44" s="319" t="str">
        <f>'OBR-A2'!B30</f>
        <v>V stolpec "programi ŠTEVILO" vpišite "1", če program izvajate. V obrazcu je toliko prostih vrstic, kolikor je po JR 2026 možno prijaviti vadbenih skupin (programov)! Če programa ne izvajate, pustite polje prazno!</v>
      </c>
      <c r="C44" s="319"/>
      <c r="D44" s="319"/>
      <c r="E44" s="319"/>
      <c r="F44" s="319"/>
      <c r="G44" s="319"/>
      <c r="H44" s="319"/>
    </row>
    <row r="45" spans="1:8" ht="15" customHeight="1" x14ac:dyDescent="0.25">
      <c r="A45" s="1"/>
      <c r="B45" s="319"/>
      <c r="C45" s="319"/>
      <c r="D45" s="319"/>
      <c r="E45" s="319"/>
      <c r="F45" s="319"/>
      <c r="G45" s="319"/>
      <c r="H45" s="319"/>
    </row>
    <row r="46" spans="1:8" x14ac:dyDescent="0.25">
      <c r="A46" s="1"/>
      <c r="B46" s="376" t="str" cm="1">
        <f t="array" ref="B46:H46">'OBR-A2'!B32:H32</f>
        <v>PRIJAVA ŠTEVILA UDELEŽENCEV:</v>
      </c>
      <c r="C46" s="376">
        <v>0</v>
      </c>
      <c r="D46" s="376">
        <v>0</v>
      </c>
      <c r="E46" s="376">
        <v>0</v>
      </c>
      <c r="F46" s="376">
        <v>0</v>
      </c>
      <c r="G46" s="376">
        <v>0</v>
      </c>
      <c r="H46" s="376">
        <v>0</v>
      </c>
    </row>
    <row r="47" spans="1:8" ht="15" customHeight="1" x14ac:dyDescent="0.25">
      <c r="A47" s="1"/>
      <c r="B47" s="319" t="str">
        <f>'OBR-A2'!B33</f>
        <v>V stolpcu "vključeni ŠTEVILO" s številko vpišite VSE udeležence v prijavljenem programu. V obrazcu "PRILOGA" udeležence vpišite tudi poimensko. Upoštevani bodo le registrirani športniki po seznamu OKS-ZŠZ na dan objave JR (določbe meril)!</v>
      </c>
      <c r="C47" s="319"/>
      <c r="D47" s="319"/>
      <c r="E47" s="319"/>
      <c r="F47" s="319"/>
      <c r="G47" s="319"/>
      <c r="H47" s="319"/>
    </row>
    <row r="48" spans="1:8" ht="15" customHeight="1" x14ac:dyDescent="0.25">
      <c r="A48" s="1"/>
      <c r="B48" s="319"/>
      <c r="C48" s="319"/>
      <c r="D48" s="319"/>
      <c r="E48" s="319"/>
      <c r="F48" s="319"/>
      <c r="G48" s="319"/>
      <c r="H48" s="319"/>
    </row>
    <row r="49" spans="1:8" ht="15" customHeight="1" x14ac:dyDescent="0.25">
      <c r="A49" s="1"/>
      <c r="B49" s="349" t="str">
        <f>'OBR-A2'!B35</f>
        <v>OPOMBA: RAZLAGA KRATIC za nazive kategoriziranih športnikov (po evidencah OKS-ZŠZ):</v>
      </c>
      <c r="C49" s="349"/>
      <c r="D49" s="349"/>
      <c r="E49" s="349"/>
      <c r="F49" s="349"/>
      <c r="G49" s="349"/>
      <c r="H49" s="349"/>
    </row>
    <row r="50" spans="1:8" ht="15" customHeight="1" x14ac:dyDescent="0.25">
      <c r="A50" s="1"/>
      <c r="B50" s="349" t="str">
        <f>'OBR-A2'!B36</f>
        <v>MLR= mladinski; PR= perspektivni; DR=državni razred</v>
      </c>
      <c r="C50" s="349"/>
      <c r="D50" s="349"/>
      <c r="E50" s="349"/>
      <c r="F50" s="349"/>
      <c r="G50" s="349"/>
      <c r="H50" s="349"/>
    </row>
    <row r="51" spans="1:8" ht="5.0999999999999996" customHeight="1" x14ac:dyDescent="0.25">
      <c r="A51" s="1"/>
      <c r="B51" s="319"/>
      <c r="C51" s="319"/>
      <c r="D51" s="319"/>
      <c r="E51" s="319"/>
      <c r="F51" s="319"/>
      <c r="G51" s="319"/>
      <c r="H51" s="319"/>
    </row>
    <row r="52" spans="1:8" ht="15.75" x14ac:dyDescent="0.25">
      <c r="A52" s="1"/>
      <c r="B52" s="356" t="str" cm="1">
        <f t="array" ref="B52:H52">'OBR-A2'!B38:H38</f>
        <v xml:space="preserve">POSEBNO OPOZORILO: </v>
      </c>
      <c r="C52" s="357">
        <v>0</v>
      </c>
      <c r="D52" s="357">
        <v>0</v>
      </c>
      <c r="E52" s="357">
        <v>0</v>
      </c>
      <c r="F52" s="357">
        <v>0</v>
      </c>
      <c r="G52" s="357">
        <v>0</v>
      </c>
      <c r="H52" s="358">
        <v>0</v>
      </c>
    </row>
    <row r="53" spans="1:8" ht="15" customHeight="1" x14ac:dyDescent="0.25">
      <c r="A53" s="1"/>
      <c r="B53" s="359" t="str" cm="1">
        <f t="array" ref="B53:H53">'OBR-A2'!B39:H39</f>
        <v>Noben udeleženec vadbe ne more biti hkrati prijavljen v dveh ali večih vadbenih skupinah istega izvajalca!</v>
      </c>
      <c r="C53" s="360">
        <v>0</v>
      </c>
      <c r="D53" s="360">
        <v>0</v>
      </c>
      <c r="E53" s="360">
        <v>0</v>
      </c>
      <c r="F53" s="360">
        <v>0</v>
      </c>
      <c r="G53" s="360">
        <v>0</v>
      </c>
      <c r="H53" s="361">
        <v>0</v>
      </c>
    </row>
    <row r="54" spans="1:8" ht="5.0999999999999996" customHeight="1" x14ac:dyDescent="0.25">
      <c r="A54" s="1"/>
      <c r="B54" s="1"/>
      <c r="C54" s="1"/>
      <c r="D54" s="1"/>
      <c r="E54" s="1"/>
      <c r="F54" s="1"/>
      <c r="G54" s="1"/>
      <c r="H54" s="1"/>
    </row>
    <row r="55" spans="1:8" ht="18.75" x14ac:dyDescent="0.25">
      <c r="A55" s="1"/>
      <c r="B55" s="314" t="str">
        <f>'OBR-B'!B17</f>
        <v>NAVODILA ZA IZPOLNJEVANJE OBRAZCA "B":</v>
      </c>
      <c r="C55" s="314"/>
      <c r="D55" s="314"/>
      <c r="E55" s="314"/>
      <c r="F55" s="314"/>
      <c r="G55" s="314"/>
      <c r="H55" s="314"/>
    </row>
    <row r="56" spans="1:8" ht="15" customHeight="1" x14ac:dyDescent="0.25">
      <c r="A56" s="1"/>
      <c r="B56" s="315" t="str">
        <f>'OBR-B'!B20</f>
        <v xml:space="preserve">STROŠKI UPORABE: </v>
      </c>
      <c r="C56" s="315"/>
      <c r="D56" s="315"/>
      <c r="E56" s="315"/>
      <c r="F56" s="315"/>
      <c r="G56" s="315"/>
      <c r="H56" s="315"/>
    </row>
    <row r="57" spans="1:8" ht="15" customHeight="1" x14ac:dyDescent="0.25">
      <c r="A57" s="1"/>
      <c r="B57" s="319" t="str">
        <f>'OBR-B'!B21</f>
        <v>V polja po vrsti vpišite: polno ime športnega objekta, naslov, polno ime lastnika in upravljavca. Pri polju "namen vadbe" vpišite športno panogo, za katero se objekt prednostno uporablja (primer: futsal, odbojka, badminton).</v>
      </c>
      <c r="C57" s="319"/>
      <c r="D57" s="319"/>
      <c r="E57" s="319"/>
      <c r="F57" s="319"/>
      <c r="G57" s="319"/>
      <c r="H57" s="319"/>
    </row>
    <row r="58" spans="1:8" ht="15" customHeight="1" x14ac:dyDescent="0.25">
      <c r="A58" s="1"/>
      <c r="B58" s="319"/>
      <c r="C58" s="319"/>
      <c r="D58" s="319"/>
      <c r="E58" s="319"/>
      <c r="F58" s="319"/>
      <c r="G58" s="319"/>
      <c r="H58" s="319"/>
    </row>
    <row r="59" spans="1:8" ht="15" customHeight="1" x14ac:dyDescent="0.25">
      <c r="A59" s="1"/>
      <c r="B59" s="319" t="str">
        <f>'OBR-B'!B23</f>
        <v>Pod "skupna višina stroškov uporabe v letu 2025" vpišite seštevek vseh izstavljenih računov upravljavca za uporabo športnih objektov v letu 2025. Točnost podatka preveri naročnik (Občina Dobrepolje).</v>
      </c>
      <c r="C59" s="319"/>
      <c r="D59" s="319"/>
      <c r="E59" s="319"/>
      <c r="F59" s="319"/>
      <c r="G59" s="319"/>
      <c r="H59" s="319"/>
    </row>
    <row r="60" spans="1:8" ht="15" customHeight="1" x14ac:dyDescent="0.25">
      <c r="A60" s="1"/>
      <c r="B60" s="319"/>
      <c r="C60" s="319"/>
      <c r="D60" s="319"/>
      <c r="E60" s="319"/>
      <c r="F60" s="319"/>
      <c r="G60" s="319"/>
      <c r="H60" s="319"/>
    </row>
    <row r="61" spans="1:8" ht="5.0999999999999996" customHeight="1" x14ac:dyDescent="0.25">
      <c r="A61" s="1"/>
      <c r="B61" s="1"/>
      <c r="C61" s="1"/>
      <c r="D61" s="1"/>
      <c r="E61" s="1"/>
      <c r="F61" s="1"/>
      <c r="G61" s="1"/>
      <c r="H61" s="1"/>
    </row>
    <row r="62" spans="1:8" ht="18.75" x14ac:dyDescent="0.25">
      <c r="A62" s="1"/>
      <c r="B62" s="314" t="str" cm="1">
        <f t="array" ref="B62:H62">'OBR-C'!B33:H33</f>
        <v>NAVODILA ZA IZPOLNJEVANJE OBRAZCA "OBR-C"</v>
      </c>
      <c r="C62" s="314">
        <v>0</v>
      </c>
      <c r="D62" s="314">
        <v>0</v>
      </c>
      <c r="E62" s="314">
        <v>0</v>
      </c>
      <c r="F62" s="314">
        <v>0</v>
      </c>
      <c r="G62" s="314">
        <v>0</v>
      </c>
      <c r="H62" s="314">
        <v>0</v>
      </c>
    </row>
    <row r="63" spans="1:8" x14ac:dyDescent="0.25">
      <c r="A63" s="1"/>
      <c r="B63" s="315" t="str">
        <f>'OBR-C'!B35</f>
        <v>RAZVOJ: IZPOPOLNJEVANJE:</v>
      </c>
      <c r="C63" s="315"/>
      <c r="D63" s="315"/>
      <c r="E63" s="315"/>
      <c r="F63" s="315"/>
      <c r="G63" s="315"/>
      <c r="H63" s="315"/>
    </row>
    <row r="64" spans="1:8" x14ac:dyDescent="0.25">
      <c r="A64" s="1"/>
      <c r="B64" s="392" t="str">
        <f>'OBR-C'!B36</f>
        <v>Pri IZPOPOLNJEVANJU strokovnih kadrov se upoštevajo samo projekti, ki so bili izpeljani v letu 2025!</v>
      </c>
      <c r="C64" s="392"/>
      <c r="D64" s="392"/>
      <c r="E64" s="392"/>
      <c r="F64" s="392"/>
      <c r="G64" s="392"/>
      <c r="H64" s="392"/>
    </row>
    <row r="65" spans="1:8" x14ac:dyDescent="0.25">
      <c r="A65" s="1"/>
      <c r="B65" s="319" t="str">
        <f>'OBR-C'!B37</f>
        <v>Vpišite športno panogo, za katero je bil projekt izveden. Pod "vključeni ŠTEVILO" vpišite število udeležencev. Pod "SKUPAJ STROŠKI ZA RAZVOJ" vpišite skupni ZNESEK, ki ste ga v 2025 namenili za izpopolnjevanje. Obvezno priložite POTRDILO o zaključku projekta (potrdilo, diploma) in DOKAZILO o pokritju nastalih stroškov (kopija računa).</v>
      </c>
      <c r="C65" s="319"/>
      <c r="D65" s="319"/>
      <c r="E65" s="319"/>
      <c r="F65" s="319"/>
      <c r="G65" s="319"/>
      <c r="H65" s="319"/>
    </row>
    <row r="66" spans="1:8" x14ac:dyDescent="0.25">
      <c r="A66" s="1"/>
      <c r="B66" s="319"/>
      <c r="C66" s="319"/>
      <c r="D66" s="319"/>
      <c r="E66" s="319"/>
      <c r="F66" s="319"/>
      <c r="G66" s="319"/>
      <c r="H66" s="319"/>
    </row>
    <row r="67" spans="1:8" x14ac:dyDescent="0.25">
      <c r="A67" s="1"/>
      <c r="B67" s="319"/>
      <c r="C67" s="319"/>
      <c r="D67" s="319"/>
      <c r="E67" s="319"/>
      <c r="F67" s="319"/>
      <c r="G67" s="319"/>
      <c r="H67" s="319"/>
    </row>
    <row r="68" spans="1:8" x14ac:dyDescent="0.25">
      <c r="A68" s="1"/>
      <c r="B68" s="376" t="str">
        <f>'OBR-C'!B40</f>
        <v xml:space="preserve">ORGANIZIRANOST: DELOVANJE DRUŠTEV: </v>
      </c>
      <c r="C68" s="376"/>
      <c r="D68" s="376"/>
      <c r="E68" s="376"/>
      <c r="F68" s="376"/>
      <c r="G68" s="376"/>
      <c r="H68" s="376"/>
    </row>
    <row r="69" spans="1:8" ht="15" customHeight="1" x14ac:dyDescent="0.25">
      <c r="A69" s="1"/>
      <c r="B69" s="319" t="str">
        <f>'OBR-C'!B41</f>
        <v>Ne vpisujte NIČESAR! Obvezno priložite potrdilo ali seznam članov društva (s plačano članarino v letu 2025 ali 2026)!</v>
      </c>
      <c r="C69" s="319"/>
      <c r="D69" s="319"/>
      <c r="E69" s="319"/>
      <c r="F69" s="319"/>
      <c r="G69" s="319"/>
      <c r="H69" s="319"/>
    </row>
    <row r="70" spans="1:8" x14ac:dyDescent="0.25">
      <c r="A70" s="1"/>
      <c r="B70" s="376" t="str" cm="1">
        <f t="array" ref="B70:H70">'OBR-C'!B42:H42</f>
        <v>ŠPORTNE PRIREDITVE:</v>
      </c>
      <c r="C70" s="376">
        <v>0</v>
      </c>
      <c r="D70" s="376">
        <v>0</v>
      </c>
      <c r="E70" s="376">
        <v>0</v>
      </c>
      <c r="F70" s="376">
        <v>0</v>
      </c>
      <c r="G70" s="376">
        <v>0</v>
      </c>
      <c r="H70" s="376">
        <v>0</v>
      </c>
    </row>
    <row r="71" spans="1:8" x14ac:dyDescent="0.25">
      <c r="A71" s="1"/>
      <c r="B71" s="319" t="str">
        <f>'OBR-C'!B43</f>
        <v>Po JR 2026 lahko vsak izvajalec prijavi največ dve (2) prireditvi! V polja vpišite zahtevane podatke: (1) "polni naziv prireditve"; (2) "športna panoga", (3) "število vključenih". Pod "RAVEN PRIREDITVE" vpišite eno od opcij: lokalno (LOK), občinsko (OBČ), regionalno (REG), državno (DRŽ) ali mednarodno (MED). Pod "DATUM IZVEDBE" vpišite datum izvedbe tekmovanja.</v>
      </c>
      <c r="C71" s="319"/>
      <c r="D71" s="319"/>
      <c r="E71" s="319"/>
      <c r="F71" s="319"/>
      <c r="G71" s="319"/>
      <c r="H71" s="319"/>
    </row>
    <row r="72" spans="1:8" x14ac:dyDescent="0.25">
      <c r="A72" s="1"/>
      <c r="B72" s="319"/>
      <c r="C72" s="319"/>
      <c r="D72" s="319"/>
      <c r="E72" s="319"/>
      <c r="F72" s="319"/>
      <c r="G72" s="319"/>
      <c r="H72" s="319"/>
    </row>
    <row r="73" spans="1:8" x14ac:dyDescent="0.25">
      <c r="A73" s="1"/>
      <c r="B73" s="319"/>
      <c r="C73" s="319"/>
      <c r="D73" s="319"/>
      <c r="E73" s="319"/>
      <c r="F73" s="319"/>
      <c r="G73" s="319"/>
      <c r="H73" s="319"/>
    </row>
    <row r="74" spans="1:8" x14ac:dyDescent="0.25">
      <c r="A74" s="1"/>
      <c r="B74" s="319" t="str" cm="1">
        <f t="array" ref="B74:H74">'OBR-C'!B46:H46</f>
        <v>Pod "STROŠKI PRIREDITVE" vpišite PREDVIDENO višino sredstev za izvedbo (ne upoštevajo se stroški hrane in pijače)!</v>
      </c>
      <c r="C74" s="319">
        <v>0</v>
      </c>
      <c r="D74" s="319">
        <v>0</v>
      </c>
      <c r="E74" s="319">
        <v>0</v>
      </c>
      <c r="F74" s="319">
        <v>0</v>
      </c>
      <c r="G74" s="319">
        <v>0</v>
      </c>
      <c r="H74" s="319">
        <v>0</v>
      </c>
    </row>
    <row r="75" spans="1:8" ht="5.0999999999999996" customHeight="1" x14ac:dyDescent="0.25">
      <c r="A75" s="1"/>
      <c r="B75" s="67"/>
      <c r="C75" s="67"/>
      <c r="D75" s="67"/>
      <c r="E75" s="67"/>
      <c r="F75" s="67"/>
      <c r="G75" s="67"/>
      <c r="H75" s="67"/>
    </row>
    <row r="76" spans="1:8" ht="18.75" x14ac:dyDescent="0.25">
      <c r="A76" s="1"/>
      <c r="B76" s="314" t="str">
        <f>PRILOGA!B43</f>
        <v>NAVODILA ZA IZPOLNJEVANJE OBRAZCA "PRILOGA"</v>
      </c>
      <c r="C76" s="314"/>
      <c r="D76" s="314"/>
      <c r="E76" s="314"/>
      <c r="F76" s="314"/>
      <c r="G76" s="314"/>
      <c r="H76" s="314"/>
    </row>
    <row r="77" spans="1:8" ht="18.75" customHeight="1" x14ac:dyDescent="0.25">
      <c r="A77" s="1"/>
      <c r="B77" s="395" t="str">
        <f>PRILOGA!B46</f>
        <v>IZPOLNJEN OBRAZEC "PRILOGA" JE OBVEZEN ZA VSAKO PRIJAVLJENO SKUPINO POSEBEJ!</v>
      </c>
      <c r="C77" s="395"/>
      <c r="D77" s="395"/>
      <c r="E77" s="395"/>
      <c r="F77" s="395"/>
      <c r="G77" s="395"/>
      <c r="H77" s="395"/>
    </row>
    <row r="78" spans="1:8" ht="15" customHeight="1" x14ac:dyDescent="0.25">
      <c r="A78" s="1"/>
      <c r="B78" s="396" t="str">
        <f>PRILOGA!B47</f>
        <v>Za vsako nadaljnjo vadbeno skupino KOPIRAJTE ZAVIHEK (LIST)! To storite tako, da z desno tipko miške kliknete na zavihek "PRILOGA" (spodaj), v "meniju" izberete PREMAKNI ALI KOPIRAJ, odkljukate USTVARI KOPIJO, poiščete opcijo (PREMAKNI NA KONEC) in potrdite z V REDU! Ustvari se nov zavikeh "PRILOGA (2)", ki ga lahko poljubno preimenujete!</v>
      </c>
      <c r="C78" s="397"/>
      <c r="D78" s="397"/>
      <c r="E78" s="397"/>
      <c r="F78" s="397"/>
      <c r="G78" s="397"/>
      <c r="H78" s="398"/>
    </row>
    <row r="79" spans="1:8" x14ac:dyDescent="0.25">
      <c r="A79" s="1"/>
      <c r="B79" s="399"/>
      <c r="C79" s="400"/>
      <c r="D79" s="400"/>
      <c r="E79" s="400"/>
      <c r="F79" s="400"/>
      <c r="G79" s="400"/>
      <c r="H79" s="401"/>
    </row>
    <row r="80" spans="1:8" x14ac:dyDescent="0.25">
      <c r="A80" s="1"/>
      <c r="B80" s="402"/>
      <c r="C80" s="403"/>
      <c r="D80" s="403"/>
      <c r="E80" s="403"/>
      <c r="F80" s="403"/>
      <c r="G80" s="403"/>
      <c r="H80" s="404"/>
    </row>
    <row r="81" spans="1:9" x14ac:dyDescent="0.25">
      <c r="A81" s="1"/>
      <c r="B81" s="407" t="str">
        <f>PRILOGA!B50</f>
        <v>VADBENA SKUPINA/PROGRAM:</v>
      </c>
      <c r="C81" s="407"/>
      <c r="D81" s="407"/>
      <c r="E81" s="407"/>
      <c r="F81" s="407"/>
      <c r="G81" s="407"/>
      <c r="H81" s="407"/>
    </row>
    <row r="82" spans="1:9" ht="15" customHeight="1" x14ac:dyDescent="0.25">
      <c r="A82" s="1"/>
      <c r="B82" s="319" t="str">
        <f>PRILOGA!B51</f>
        <v>V prvo prazno polje vpišite ime skupine, za katero izpolnjujete PRILOGO. (primer: FUTSAL; U-15); v drugo prazno polje pa vpišite število vključenih v to skupino! Udeležence poimensko vnesite v tabelo "SEZNAM VKLJUČENIH".</v>
      </c>
      <c r="C82" s="319"/>
      <c r="D82" s="319"/>
      <c r="E82" s="319"/>
      <c r="F82" s="319"/>
      <c r="G82" s="319"/>
      <c r="H82" s="319"/>
      <c r="I82" s="106"/>
    </row>
    <row r="83" spans="1:9" x14ac:dyDescent="0.25">
      <c r="A83" s="1"/>
      <c r="B83" s="319"/>
      <c r="C83" s="319"/>
      <c r="D83" s="319"/>
      <c r="E83" s="319"/>
      <c r="F83" s="319"/>
      <c r="G83" s="319"/>
      <c r="H83" s="319"/>
      <c r="I83" s="106"/>
    </row>
    <row r="84" spans="1:9" x14ac:dyDescent="0.25">
      <c r="A84" s="1"/>
      <c r="B84" s="315" t="str">
        <f>PRILOGA!B53</f>
        <v>ŠPORTNI OBJEKTI:</v>
      </c>
      <c r="C84" s="315"/>
      <c r="D84" s="315"/>
      <c r="E84" s="315"/>
      <c r="F84" s="315"/>
      <c r="G84" s="315"/>
      <c r="H84" s="315"/>
    </row>
    <row r="85" spans="1:9" ht="15" customHeight="1" x14ac:dyDescent="0.25">
      <c r="A85" s="1"/>
      <c r="B85" s="319" t="str">
        <f>PRILOGA!B54</f>
        <v>Vpišite podatke o športnih objektih, v/na katerih vadi izbrana skupina (posebej označite, če skupina vadi v različnih obdobjih leta: primer: marec-oktober - zunanje igrišče; november - februar: dvorana). Pri športni dvorani OBVEZNO navedite velikost vadbene površine (primer: 1/3, 2/3, 3/3). Vpišite podatke še o dnevih vadbe in terminih. V stolpcu "SKUPAJ UR" vpišite podatek o predvideni letni uporabi objekta (v obdobju in po dnevu).</v>
      </c>
      <c r="C85" s="319"/>
      <c r="D85" s="319"/>
      <c r="E85" s="319"/>
      <c r="F85" s="319"/>
      <c r="G85" s="319"/>
      <c r="H85" s="319"/>
      <c r="I85" s="106"/>
    </row>
    <row r="86" spans="1:9" x14ac:dyDescent="0.25">
      <c r="A86" s="1"/>
      <c r="B86" s="319"/>
      <c r="C86" s="319"/>
      <c r="D86" s="319"/>
      <c r="E86" s="319"/>
      <c r="F86" s="319"/>
      <c r="G86" s="319"/>
      <c r="H86" s="319"/>
      <c r="I86" s="106"/>
    </row>
    <row r="87" spans="1:9" x14ac:dyDescent="0.25">
      <c r="A87" s="1"/>
      <c r="B87" s="319"/>
      <c r="C87" s="319"/>
      <c r="D87" s="319"/>
      <c r="E87" s="319"/>
      <c r="F87" s="319"/>
      <c r="G87" s="319"/>
      <c r="H87" s="319"/>
      <c r="I87" s="106"/>
    </row>
    <row r="88" spans="1:9" x14ac:dyDescent="0.25">
      <c r="A88" s="1"/>
      <c r="B88" s="319"/>
      <c r="C88" s="319"/>
      <c r="D88" s="319"/>
      <c r="E88" s="319"/>
      <c r="F88" s="319"/>
      <c r="G88" s="319"/>
      <c r="H88" s="319"/>
      <c r="I88" s="106"/>
    </row>
    <row r="89" spans="1:9" x14ac:dyDescent="0.25">
      <c r="A89" s="1"/>
      <c r="B89" s="315" t="str">
        <f>PRILOGA!B58</f>
        <v>STROKOVNI KADER:</v>
      </c>
      <c r="C89" s="315"/>
      <c r="D89" s="315"/>
      <c r="E89" s="315"/>
      <c r="F89" s="315"/>
      <c r="G89" s="315"/>
      <c r="H89" s="315"/>
    </row>
    <row r="90" spans="1:9" ht="15" customHeight="1" x14ac:dyDescent="0.25">
      <c r="A90" s="1"/>
      <c r="B90" s="319" t="str">
        <f>PRILOGA!B59</f>
        <v xml:space="preserve">Vpišite podatke o trenerju (priimek in ime). Ostale podatke vnesite v obrazec "SOGLASJE", ki ga obvezno izpolni in podpiše vsak strokovni delavec (več v navodilih za izpolnjevanje obrazca "SOGLASJE"). </v>
      </c>
      <c r="C90" s="319"/>
      <c r="D90" s="319"/>
      <c r="E90" s="319"/>
      <c r="F90" s="319"/>
      <c r="G90" s="319"/>
      <c r="H90" s="319"/>
      <c r="I90" s="106"/>
    </row>
    <row r="91" spans="1:9" ht="15" customHeight="1" x14ac:dyDescent="0.25">
      <c r="A91" s="1"/>
      <c r="B91" s="319"/>
      <c r="C91" s="319"/>
      <c r="D91" s="319"/>
      <c r="E91" s="319"/>
      <c r="F91" s="319"/>
      <c r="G91" s="319"/>
      <c r="H91" s="319"/>
      <c r="I91" s="106"/>
    </row>
    <row r="92" spans="1:9" x14ac:dyDescent="0.25">
      <c r="A92" s="1"/>
      <c r="B92" s="315" t="str">
        <f>PRILOGA!B61</f>
        <v>REZULTATI:</v>
      </c>
      <c r="C92" s="315"/>
      <c r="D92" s="315"/>
      <c r="E92" s="315"/>
      <c r="F92" s="315"/>
      <c r="G92" s="315"/>
      <c r="H92" s="315"/>
    </row>
    <row r="93" spans="1:9" ht="15" customHeight="1" x14ac:dyDescent="0.25">
      <c r="A93" s="1"/>
      <c r="B93" s="319" t="str">
        <f>PRILOGA!B62</f>
        <v xml:space="preserve">Za programe USM in KŠ: vpišite spletno povezavo, kjer so na voljo rezultati skupine/posameznikov (primer: spletna stran NPŠZ)! </v>
      </c>
      <c r="C93" s="319"/>
      <c r="D93" s="319"/>
      <c r="E93" s="319"/>
      <c r="F93" s="319"/>
      <c r="G93" s="319"/>
      <c r="H93" s="319"/>
    </row>
    <row r="94" spans="1:9" x14ac:dyDescent="0.25">
      <c r="A94" s="1"/>
      <c r="B94" s="315" t="str">
        <f>PRILOGA!B63</f>
        <v>SEZNAM VKLJUČENIH:</v>
      </c>
      <c r="C94" s="315"/>
      <c r="D94" s="315"/>
      <c r="E94" s="315"/>
      <c r="F94" s="315"/>
      <c r="G94" s="315"/>
      <c r="H94" s="315"/>
    </row>
    <row r="95" spans="1:9" ht="15" customHeight="1" x14ac:dyDescent="0.25">
      <c r="A95" s="1"/>
      <c r="B95" s="318" t="str">
        <f>PRILOGA!B64</f>
        <v>v tabelo vnesite podatke o vključenih v vadbeno skupino (priimer in ime, letnica rojstva, občina stalnega bivališča).</v>
      </c>
      <c r="C95" s="318"/>
      <c r="D95" s="318"/>
      <c r="E95" s="318"/>
      <c r="F95" s="318"/>
      <c r="G95" s="318"/>
      <c r="H95" s="318"/>
      <c r="I95" s="82"/>
    </row>
    <row r="96" spans="1:9" ht="15" customHeight="1" x14ac:dyDescent="0.25">
      <c r="A96" s="1"/>
      <c r="B96" s="318" t="str">
        <f>PRILOGA!B65</f>
        <v>a) v programih PRO, PRI, RE, ŠSTA bodo upoštevani le občani/ke občine Dobrepolje.</v>
      </c>
      <c r="C96" s="318"/>
      <c r="D96" s="318"/>
      <c r="E96" s="318"/>
      <c r="F96" s="318"/>
      <c r="G96" s="318"/>
      <c r="H96" s="318"/>
      <c r="I96" s="82"/>
    </row>
    <row r="97" spans="1:9" x14ac:dyDescent="0.25">
      <c r="A97" s="1"/>
      <c r="B97" s="318" t="str">
        <f>PRILOGA!B66</f>
        <v>c) v programih USM, KŠ bodo upoštevani le registrirani športniki (po aktualnem seznamu OKS-ZŠZ).</v>
      </c>
      <c r="C97" s="318"/>
      <c r="D97" s="318"/>
      <c r="E97" s="318"/>
      <c r="F97" s="318"/>
      <c r="G97" s="318"/>
      <c r="H97" s="318"/>
      <c r="I97" s="82"/>
    </row>
    <row r="98" spans="1:9" x14ac:dyDescent="0.25">
      <c r="A98" s="1"/>
      <c r="B98" s="315" t="str">
        <f>PRILOGA!B67</f>
        <v>PRISPEVEK NA UDELEŽENCA PROGRAMA:</v>
      </c>
      <c r="C98" s="315"/>
      <c r="D98" s="315"/>
      <c r="E98" s="315"/>
      <c r="F98" s="315"/>
      <c r="G98" s="315"/>
      <c r="H98" s="315"/>
    </row>
    <row r="99" spans="1:9" ht="15" customHeight="1" x14ac:dyDescent="0.25">
      <c r="A99" s="1"/>
      <c r="B99" s="319" t="str">
        <f>PRILOGA!B68</f>
        <v xml:space="preserve">Vpišite mesečni znesek prispevka (VADNINE), ki ga za sodelovanje v programu prispevajo udeleženci (ali njihovi starši). </v>
      </c>
      <c r="C99" s="319"/>
      <c r="D99" s="319"/>
      <c r="E99" s="319"/>
      <c r="F99" s="319"/>
      <c r="G99" s="319"/>
      <c r="H99" s="319"/>
    </row>
    <row r="100" spans="1:9" ht="15" customHeight="1" x14ac:dyDescent="0.25">
      <c r="A100" s="1"/>
      <c r="B100" s="315" t="str">
        <f>PRILOGA!B69</f>
        <v>ODGOVORNA OSEBA:</v>
      </c>
      <c r="C100" s="315"/>
      <c r="D100" s="315"/>
      <c r="E100" s="315"/>
      <c r="F100" s="315"/>
      <c r="G100" s="315"/>
      <c r="H100" s="315"/>
    </row>
    <row r="101" spans="1:9" ht="15" customHeight="1" x14ac:dyDescent="0.25">
      <c r="A101" s="1"/>
      <c r="B101" s="319" t="str">
        <f>PRILOGA!B70</f>
        <v>Vpišite priimek in ime osebe, ki jamči za pravilnost vnesenih podatkov.</v>
      </c>
      <c r="C101" s="319"/>
      <c r="D101" s="319"/>
      <c r="E101" s="319"/>
      <c r="F101" s="319"/>
      <c r="G101" s="319"/>
      <c r="H101" s="319"/>
    </row>
    <row r="102" spans="1:9" ht="5.0999999999999996" customHeight="1" x14ac:dyDescent="0.25">
      <c r="A102" s="1"/>
      <c r="B102" s="1"/>
      <c r="C102" s="1"/>
      <c r="D102" s="1"/>
      <c r="E102" s="1"/>
      <c r="F102" s="1"/>
      <c r="G102" s="1"/>
      <c r="H102" s="1"/>
    </row>
    <row r="103" spans="1:9" ht="18.75" x14ac:dyDescent="0.25">
      <c r="A103" s="1"/>
      <c r="B103" s="314" t="str">
        <f>SOGLASJE!B45</f>
        <v>NAVODILA ZA IZPOLNJEVANJE OBRAZCA "SOGLASJE"</v>
      </c>
      <c r="C103" s="314"/>
      <c r="D103" s="314"/>
      <c r="E103" s="314"/>
      <c r="F103" s="314"/>
      <c r="G103" s="314"/>
      <c r="H103" s="314"/>
    </row>
    <row r="104" spans="1:9" x14ac:dyDescent="0.25">
      <c r="A104" s="1"/>
      <c r="B104" s="315" t="str">
        <f>SOGLASJE!B51</f>
        <v>PODATKI O STROKOVNEM DELAVCU:</v>
      </c>
      <c r="C104" s="315"/>
      <c r="D104" s="315"/>
      <c r="E104" s="315"/>
      <c r="F104" s="315"/>
      <c r="G104" s="315"/>
      <c r="H104" s="315"/>
    </row>
    <row r="105" spans="1:9" x14ac:dyDescent="0.25">
      <c r="A105" s="1"/>
      <c r="B105" s="319" t="str">
        <f>SOGLASJE!B52</f>
        <v>v prazna polja zaporedoma vpišite zahtevane podatke o strokovnem delavcu.</v>
      </c>
      <c r="C105" s="319"/>
      <c r="D105" s="319"/>
      <c r="E105" s="319"/>
      <c r="F105" s="319"/>
      <c r="G105" s="319"/>
      <c r="H105" s="319"/>
    </row>
    <row r="106" spans="1:9" x14ac:dyDescent="0.25">
      <c r="A106" s="1"/>
      <c r="B106" s="319" t="str">
        <f>SOGLASJE!B53</f>
        <v xml:space="preserve">Pod "zaporedna številka vpisa v RAZVID" vpišite številko, pod katero je v RAZVIDU MGTŠ voden športni delavec. </v>
      </c>
      <c r="C106" s="319"/>
      <c r="D106" s="319"/>
      <c r="E106" s="319"/>
      <c r="F106" s="319"/>
      <c r="G106" s="319"/>
      <c r="H106" s="319"/>
    </row>
    <row r="107" spans="1:9" x14ac:dyDescent="0.25">
      <c r="A107" s="1"/>
      <c r="B107" s="319" t="str">
        <f>SOGLASJE!B54</f>
        <v xml:space="preserve">Pod "naziv strokovne usposobljenosti in/ali izobrazbe v športu" vpišite naziv, s katerim ste vpisani v RAZVID MGTŠ. </v>
      </c>
      <c r="C107" s="319"/>
      <c r="D107" s="319"/>
      <c r="E107" s="319"/>
      <c r="F107" s="319"/>
      <c r="G107" s="319"/>
      <c r="H107" s="319"/>
    </row>
    <row r="108" spans="1:9" ht="5.0999999999999996" customHeight="1" x14ac:dyDescent="0.25">
      <c r="A108" s="1"/>
      <c r="B108" s="117"/>
      <c r="C108" s="117"/>
      <c r="D108" s="117"/>
      <c r="E108" s="117"/>
      <c r="F108" s="117"/>
      <c r="G108" s="117"/>
      <c r="H108" s="117"/>
    </row>
    <row r="109" spans="1:9" x14ac:dyDescent="0.25">
      <c r="A109" s="1"/>
      <c r="B109" s="315" t="str">
        <f>SOGLASJE!B56</f>
        <v>PODATKI O ŠPORTNIH PROGRAMIH:</v>
      </c>
      <c r="C109" s="315"/>
      <c r="D109" s="315"/>
      <c r="E109" s="315"/>
      <c r="F109" s="315"/>
      <c r="G109" s="315"/>
      <c r="H109" s="315"/>
    </row>
    <row r="110" spans="1:9" x14ac:dyDescent="0.25">
      <c r="A110" s="1"/>
      <c r="B110" s="319" t="str">
        <f>SOGLASJE!B57</f>
        <v>vpišite še podatek o kraju in datumu izpolnitve obrazca.</v>
      </c>
      <c r="C110" s="319"/>
      <c r="D110" s="319"/>
      <c r="E110" s="319"/>
      <c r="F110" s="319"/>
      <c r="G110" s="319"/>
      <c r="H110" s="319"/>
    </row>
    <row r="111" spans="1:9" x14ac:dyDescent="0.25">
      <c r="A111" s="1"/>
      <c r="B111" s="319" t="str">
        <f>SOGLASJE!B58</f>
        <v>natisnite izpolnjen obrazec in obkrožite skupine športnih programov, ki jih v 2026 izvajate za prijavitelja. Če izvajate programe v različnih skupinah programov (npr.: ena skupina v PRO in ena v PRI), obkrožite obe skupini.</v>
      </c>
      <c r="C111" s="319"/>
      <c r="D111" s="319"/>
      <c r="E111" s="319"/>
      <c r="F111" s="319"/>
      <c r="G111" s="319"/>
      <c r="H111" s="319"/>
    </row>
    <row r="112" spans="1:9" x14ac:dyDescent="0.25">
      <c r="A112" s="1"/>
      <c r="B112" s="319"/>
      <c r="C112" s="319"/>
      <c r="D112" s="319"/>
      <c r="E112" s="319"/>
      <c r="F112" s="319"/>
      <c r="G112" s="319"/>
      <c r="H112" s="319"/>
    </row>
    <row r="113" spans="1:8" x14ac:dyDescent="0.25">
      <c r="A113" s="1"/>
      <c r="B113" s="319" t="str">
        <f>SOGLASJE!B60</f>
        <v>obrazec obvezno lastnoročno podpišite, prijavitelj pa naj ga priloži obrazcema "SPLOŠNO" in "IZJAVA".</v>
      </c>
      <c r="C113" s="319"/>
      <c r="D113" s="319"/>
      <c r="E113" s="319"/>
      <c r="F113" s="319"/>
      <c r="G113" s="319"/>
      <c r="H113" s="319"/>
    </row>
    <row r="114" spans="1:8" ht="5.0999999999999996" customHeight="1" x14ac:dyDescent="0.25">
      <c r="A114" s="1"/>
      <c r="B114" s="365"/>
      <c r="C114" s="365"/>
      <c r="D114" s="365"/>
      <c r="E114" s="365"/>
      <c r="F114" s="365"/>
      <c r="G114" s="365"/>
      <c r="H114" s="365"/>
    </row>
    <row r="115" spans="1:8" x14ac:dyDescent="0.25">
      <c r="A115" s="1"/>
      <c r="B115" s="315" t="str">
        <f>SOGLASJE!B62</f>
        <v>NAVODILO ZA STROKOVNEGA DELAVCA:</v>
      </c>
      <c r="C115" s="315"/>
      <c r="D115" s="315"/>
      <c r="E115" s="315"/>
      <c r="F115" s="315"/>
      <c r="G115" s="315"/>
      <c r="H115" s="315"/>
    </row>
    <row r="116" spans="1:8" x14ac:dyDescent="0.25">
      <c r="A116" s="1"/>
      <c r="B116" s="431" t="str">
        <f>SOGLASJE!B63</f>
        <v>vse podatke o strokovnem delavcu pridobite, če na spletu vtipkate "strokovno izobraženi in usposobljeni delavci v športu" ali "razvid strokovnih delavcev v športu". Odpre se spletna stran MGTŠ: "strokovno izobraženi in usposobljeni delavci v športu", kjer pod "dokumenti na področju strokovnega izobraževanja v športu" kliknete na "Razvid strokovno izobraženih in usposobljenih delavcev v športu". Odpre se excelov dokument z vsemi podatki o delavcih v športu, ki so s strani MGTŠ (prej MIZŠ) prejeli ODLOČBO O VPISU V RAZVID. Svoje podatke najhitreje poiščete s klikom na celico "priimek" (desno spodaj) in potem vpišete svoj priimek (in potem v celici "IME" dodate še svoje ime).</v>
      </c>
      <c r="C116" s="431"/>
      <c r="D116" s="431"/>
      <c r="E116" s="431"/>
      <c r="F116" s="431"/>
      <c r="G116" s="431"/>
      <c r="H116" s="431"/>
    </row>
    <row r="117" spans="1:8" x14ac:dyDescent="0.25">
      <c r="A117" s="1"/>
      <c r="B117" s="431"/>
      <c r="C117" s="431"/>
      <c r="D117" s="431"/>
      <c r="E117" s="431"/>
      <c r="F117" s="431"/>
      <c r="G117" s="431"/>
      <c r="H117" s="431"/>
    </row>
    <row r="118" spans="1:8" x14ac:dyDescent="0.25">
      <c r="B118" s="431"/>
      <c r="C118" s="431"/>
      <c r="D118" s="431"/>
      <c r="E118" s="431"/>
      <c r="F118" s="431"/>
      <c r="G118" s="431"/>
      <c r="H118" s="431"/>
    </row>
    <row r="119" spans="1:8" x14ac:dyDescent="0.25">
      <c r="B119" s="431"/>
      <c r="C119" s="431"/>
      <c r="D119" s="431"/>
      <c r="E119" s="431"/>
      <c r="F119" s="431"/>
      <c r="G119" s="431"/>
      <c r="H119" s="431"/>
    </row>
    <row r="120" spans="1:8" x14ac:dyDescent="0.25">
      <c r="B120" s="431"/>
      <c r="C120" s="431"/>
      <c r="D120" s="431"/>
      <c r="E120" s="431"/>
      <c r="F120" s="431"/>
      <c r="G120" s="431"/>
      <c r="H120" s="431"/>
    </row>
    <row r="121" spans="1:8" x14ac:dyDescent="0.25">
      <c r="B121" s="431"/>
      <c r="C121" s="431"/>
      <c r="D121" s="431"/>
      <c r="E121" s="431"/>
      <c r="F121" s="431"/>
      <c r="G121" s="431"/>
      <c r="H121" s="431"/>
    </row>
    <row r="122" spans="1:8" ht="5.0999999999999996" customHeight="1" x14ac:dyDescent="0.25">
      <c r="B122" s="24"/>
      <c r="C122" s="24"/>
      <c r="D122" s="24"/>
      <c r="E122" s="24"/>
      <c r="F122" s="24"/>
      <c r="G122" s="24"/>
      <c r="H122" s="24"/>
    </row>
    <row r="123" spans="1:8" x14ac:dyDescent="0.25">
      <c r="B123" s="315" t="str">
        <f>SOGLASJE!B70</f>
        <v>NAVODILO ZA PRIJAVITELJA:</v>
      </c>
      <c r="C123" s="315"/>
      <c r="D123" s="315"/>
      <c r="E123" s="315"/>
      <c r="F123" s="315"/>
      <c r="G123" s="315"/>
      <c r="H123" s="315"/>
    </row>
    <row r="124" spans="1:8" x14ac:dyDescent="0.25">
      <c r="B124" s="396" t="str">
        <f>SOGLASJE!B71</f>
        <v>za vsako vadbeno skupino, ki jo prijavljate, morate priložiti izpolnjen obrazec "SOGLASJE" (eno "SOGLASJE" lahko velja za več športnih programov, če isti strokovni delavec vodi več športnih programov). Če strokovni delavec ni vpisan v RAZVID MGTŠ, ali obrazec "SOGLASJE" ni izpolnjen, točke (in sredstva) za strokovni kader na JR ne bodo priznane.</v>
      </c>
      <c r="C124" s="397"/>
      <c r="D124" s="397"/>
      <c r="E124" s="397"/>
      <c r="F124" s="397"/>
      <c r="G124" s="397"/>
      <c r="H124" s="398"/>
    </row>
    <row r="125" spans="1:8" x14ac:dyDescent="0.25">
      <c r="B125" s="399"/>
      <c r="C125" s="400"/>
      <c r="D125" s="400"/>
      <c r="E125" s="400"/>
      <c r="F125" s="400"/>
      <c r="G125" s="400"/>
      <c r="H125" s="401"/>
    </row>
    <row r="126" spans="1:8" x14ac:dyDescent="0.25">
      <c r="B126" s="402"/>
      <c r="C126" s="403"/>
      <c r="D126" s="403"/>
      <c r="E126" s="403"/>
      <c r="F126" s="403"/>
      <c r="G126" s="403"/>
      <c r="H126" s="404"/>
    </row>
    <row r="127" spans="1:8" ht="5.0999999999999996" customHeight="1" x14ac:dyDescent="0.25"/>
    <row r="128" spans="1:8" x14ac:dyDescent="0.25">
      <c r="B128" s="430" t="str">
        <f>SOGLASJE!B75</f>
        <v>Za vsakega strokovnega delavca izpolnite svoj obrazec "SOGLASJE", zato  KOPIRAJTE ZAVIHEK (LIST)! To storite tako, da z desno tipko miške kliknete na zavihek "SOGLASJE" (spodaj), v "meniju" izberete PREMAKNI ALI KOPIRAJ, odkljukate USTVARI KOPIJO, poiščete opcijo (PREMAKNI NA KONEC) in potrdite z V REDU! Ustvari se nov zavihek "SOGLASJE (2)", ki ga izpolnite za naslednjega strokovnega delavca! VSA PODPISANA soglasja v pdf formatu priložite vlogi za sofinanciranje.</v>
      </c>
      <c r="C128" s="430"/>
      <c r="D128" s="430"/>
      <c r="E128" s="430"/>
      <c r="F128" s="430"/>
      <c r="G128" s="430"/>
      <c r="H128" s="430"/>
    </row>
    <row r="129" spans="2:8" x14ac:dyDescent="0.25">
      <c r="B129" s="430"/>
      <c r="C129" s="430"/>
      <c r="D129" s="430"/>
      <c r="E129" s="430"/>
      <c r="F129" s="430"/>
      <c r="G129" s="430"/>
      <c r="H129" s="430"/>
    </row>
    <row r="130" spans="2:8" x14ac:dyDescent="0.25">
      <c r="B130" s="430"/>
      <c r="C130" s="430"/>
      <c r="D130" s="430"/>
      <c r="E130" s="430"/>
      <c r="F130" s="430"/>
      <c r="G130" s="430"/>
      <c r="H130" s="430"/>
    </row>
    <row r="131" spans="2:8" x14ac:dyDescent="0.25">
      <c r="B131" s="430"/>
      <c r="C131" s="430"/>
      <c r="D131" s="430"/>
      <c r="E131" s="430"/>
      <c r="F131" s="430"/>
      <c r="G131" s="430"/>
      <c r="H131" s="430"/>
    </row>
  </sheetData>
  <mergeCells count="87">
    <mergeCell ref="B104:H104"/>
    <mergeCell ref="B109:H109"/>
    <mergeCell ref="B115:H115"/>
    <mergeCell ref="B101:H101"/>
    <mergeCell ref="B99:H99"/>
    <mergeCell ref="B105:H105"/>
    <mergeCell ref="B106:H106"/>
    <mergeCell ref="B107:H107"/>
    <mergeCell ref="B50:H50"/>
    <mergeCell ref="B63:H63"/>
    <mergeCell ref="B68:H68"/>
    <mergeCell ref="B70:H70"/>
    <mergeCell ref="B81:H81"/>
    <mergeCell ref="B62:H62"/>
    <mergeCell ref="B76:H76"/>
    <mergeCell ref="B59:H60"/>
    <mergeCell ref="B57:H58"/>
    <mergeCell ref="B43:H43"/>
    <mergeCell ref="B44:H45"/>
    <mergeCell ref="B46:H46"/>
    <mergeCell ref="B47:H48"/>
    <mergeCell ref="B49:H49"/>
    <mergeCell ref="B24:H24"/>
    <mergeCell ref="B26:H27"/>
    <mergeCell ref="B55:H55"/>
    <mergeCell ref="B56:H56"/>
    <mergeCell ref="B25:H25"/>
    <mergeCell ref="B28:H28"/>
    <mergeCell ref="B29:H30"/>
    <mergeCell ref="B31:H31"/>
    <mergeCell ref="B32:H33"/>
    <mergeCell ref="B35:H35"/>
    <mergeCell ref="B53:H53"/>
    <mergeCell ref="B51:H51"/>
    <mergeCell ref="B38:H38"/>
    <mergeCell ref="B40:H40"/>
    <mergeCell ref="B42:H42"/>
    <mergeCell ref="B36:H36"/>
    <mergeCell ref="B23:H23"/>
    <mergeCell ref="B15:H15"/>
    <mergeCell ref="B19:H19"/>
    <mergeCell ref="B4:C4"/>
    <mergeCell ref="B2:C2"/>
    <mergeCell ref="E2:H2"/>
    <mergeCell ref="B5:H7"/>
    <mergeCell ref="B8:H8"/>
    <mergeCell ref="E3:G3"/>
    <mergeCell ref="B18:H18"/>
    <mergeCell ref="B20:H20"/>
    <mergeCell ref="B22:H22"/>
    <mergeCell ref="B11:H11"/>
    <mergeCell ref="B12:H12"/>
    <mergeCell ref="B10:H10"/>
    <mergeCell ref="B78:H80"/>
    <mergeCell ref="B82:H83"/>
    <mergeCell ref="B85:H88"/>
    <mergeCell ref="B39:H39"/>
    <mergeCell ref="B52:H52"/>
    <mergeCell ref="B77:H77"/>
    <mergeCell ref="B64:H64"/>
    <mergeCell ref="B65:H67"/>
    <mergeCell ref="B69:H69"/>
    <mergeCell ref="B71:H73"/>
    <mergeCell ref="B74:H74"/>
    <mergeCell ref="B41:H41"/>
    <mergeCell ref="B13:H13"/>
    <mergeCell ref="B14:H14"/>
    <mergeCell ref="B17:H17"/>
    <mergeCell ref="B93:H93"/>
    <mergeCell ref="B84:H84"/>
    <mergeCell ref="B89:H89"/>
    <mergeCell ref="B90:H91"/>
    <mergeCell ref="B92:H92"/>
    <mergeCell ref="B95:H95"/>
    <mergeCell ref="B96:H96"/>
    <mergeCell ref="B97:H97"/>
    <mergeCell ref="B94:H94"/>
    <mergeCell ref="B103:H103"/>
    <mergeCell ref="B98:H98"/>
    <mergeCell ref="B100:H100"/>
    <mergeCell ref="B116:H121"/>
    <mergeCell ref="B124:H126"/>
    <mergeCell ref="B128:H131"/>
    <mergeCell ref="B110:H110"/>
    <mergeCell ref="B111:H112"/>
    <mergeCell ref="B113:H113"/>
    <mergeCell ref="B123:H123"/>
  </mergeCells>
  <hyperlinks>
    <hyperlink ref="B8" r:id="rId1" xr:uid="{BB7A3FB2-3EBE-424B-A7D1-B36D2C4094E0}"/>
  </hyperlinks>
  <pageMargins left="0" right="0" top="0.19685039370078741" bottom="0.19685039370078741" header="0.11811023622047245" footer="0.11811023622047245"/>
  <pageSetup paperSize="9" scale="95"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43"/>
  <sheetViews>
    <sheetView view="pageBreakPreview" topLeftCell="A22" zoomScale="130" zoomScaleNormal="120" zoomScaleSheetLayoutView="130" workbookViewId="0">
      <selection activeCell="H39" sqref="H39"/>
    </sheetView>
  </sheetViews>
  <sheetFormatPr defaultRowHeight="15" x14ac:dyDescent="0.25"/>
  <cols>
    <col min="1" max="1" width="1.7109375" style="25" customWidth="1"/>
    <col min="2" max="2" width="38.7109375" style="25" customWidth="1"/>
    <col min="3" max="4" width="7.7109375" style="25" customWidth="1"/>
    <col min="5" max="5" width="0.85546875" style="25" customWidth="1"/>
    <col min="6" max="6" width="38.7109375" style="25" customWidth="1"/>
    <col min="7" max="8" width="7.7109375" style="25" customWidth="1"/>
    <col min="9" max="9" width="1.7109375" style="25" customWidth="1"/>
    <col min="10" max="15" width="0.85546875" style="25" customWidth="1"/>
    <col min="16" max="16384" width="9.140625" style="25"/>
  </cols>
  <sheetData>
    <row r="1" spans="2:8" ht="15" customHeight="1" x14ac:dyDescent="0.25"/>
    <row r="2" spans="2:8" ht="24.95" customHeight="1" x14ac:dyDescent="0.25">
      <c r="B2" s="291" t="s">
        <v>125</v>
      </c>
      <c r="C2" s="291"/>
      <c r="D2" s="291"/>
      <c r="F2" s="28" t="s">
        <v>148</v>
      </c>
    </row>
    <row r="3" spans="2:8" ht="5.0999999999999996" customHeight="1" x14ac:dyDescent="0.25"/>
    <row r="4" spans="2:8" ht="24.95" customHeight="1" x14ac:dyDescent="0.25">
      <c r="B4" s="292">
        <f>SPLOŠNO!D6</f>
        <v>0</v>
      </c>
      <c r="C4" s="293"/>
      <c r="D4" s="294"/>
    </row>
    <row r="5" spans="2:8" ht="24.95" customHeight="1" x14ac:dyDescent="0.25">
      <c r="B5" s="295" t="s">
        <v>86</v>
      </c>
      <c r="C5" s="295"/>
      <c r="D5" s="295"/>
      <c r="E5" s="295"/>
      <c r="F5" s="295"/>
      <c r="G5" s="295"/>
      <c r="H5" s="295"/>
    </row>
    <row r="6" spans="2:8" ht="9.9499999999999993" customHeight="1" x14ac:dyDescent="0.25"/>
    <row r="7" spans="2:8" ht="24.95" customHeight="1" x14ac:dyDescent="0.25">
      <c r="B7" s="55" t="s">
        <v>132</v>
      </c>
      <c r="C7" s="39" t="s">
        <v>25</v>
      </c>
      <c r="D7" s="39" t="s">
        <v>26</v>
      </c>
      <c r="E7" s="26"/>
      <c r="F7" s="55" t="s">
        <v>119</v>
      </c>
      <c r="G7" s="39" t="s">
        <v>25</v>
      </c>
      <c r="H7" s="39" t="s">
        <v>26</v>
      </c>
    </row>
    <row r="8" spans="2:8" ht="24.95" customHeight="1" x14ac:dyDescent="0.25">
      <c r="B8" s="34" t="s">
        <v>87</v>
      </c>
      <c r="C8" s="29">
        <f>SUM('OBR-A1'!D10:D10)</f>
        <v>0</v>
      </c>
      <c r="D8" s="29">
        <f>SUM('OBR-A1'!E10:E10)</f>
        <v>0</v>
      </c>
      <c r="E8" s="26"/>
      <c r="F8" s="34" t="s">
        <v>88</v>
      </c>
      <c r="G8" s="29" t="e">
        <f>SUM('OBR-A2'!#REF!)</f>
        <v>#REF!</v>
      </c>
      <c r="H8" s="29" t="e">
        <f>SUM('OBR-A2'!#REF!)</f>
        <v>#REF!</v>
      </c>
    </row>
    <row r="9" spans="2:8" ht="24.95" customHeight="1" x14ac:dyDescent="0.25">
      <c r="B9" s="34" t="s">
        <v>89</v>
      </c>
      <c r="C9" s="29">
        <f>SUM('OBR-A1'!D13:D13)</f>
        <v>0</v>
      </c>
      <c r="D9" s="29">
        <f>SUM('OBR-A1'!E13:E13)</f>
        <v>0</v>
      </c>
      <c r="E9" s="26"/>
      <c r="F9" s="34" t="s">
        <v>90</v>
      </c>
      <c r="G9" s="29" t="e">
        <f>SUM('OBR-A2'!#REF!)</f>
        <v>#REF!</v>
      </c>
      <c r="H9" s="29" t="e">
        <f>SUM('OBR-A2'!#REF!)</f>
        <v>#REF!</v>
      </c>
    </row>
    <row r="10" spans="2:8" ht="24.95" customHeight="1" x14ac:dyDescent="0.25">
      <c r="B10" s="34" t="s">
        <v>91</v>
      </c>
      <c r="C10" s="29">
        <f>SUM('OBR-A1'!D14:D14)</f>
        <v>0</v>
      </c>
      <c r="D10" s="29">
        <f>SUM('OBR-A1'!E14:E14)</f>
        <v>0</v>
      </c>
      <c r="E10" s="26"/>
      <c r="F10" s="34" t="s">
        <v>92</v>
      </c>
      <c r="G10" s="29" t="e">
        <f>SUM('OBR-A2'!#REF!)</f>
        <v>#REF!</v>
      </c>
      <c r="H10" s="29" t="e">
        <f>SUM('OBR-A2'!#REF!)</f>
        <v>#REF!</v>
      </c>
    </row>
    <row r="11" spans="2:8" ht="24.95" customHeight="1" x14ac:dyDescent="0.25">
      <c r="B11" s="56" t="s">
        <v>93</v>
      </c>
      <c r="C11" s="57">
        <f>SUM(C8:C10)</f>
        <v>0</v>
      </c>
      <c r="D11" s="57">
        <f>SUM(D8:D10)</f>
        <v>0</v>
      </c>
      <c r="E11" s="26"/>
      <c r="F11" s="34" t="s">
        <v>94</v>
      </c>
      <c r="G11" s="29">
        <f>SUM('OBR-A2'!D10:D10)</f>
        <v>0</v>
      </c>
      <c r="H11" s="29">
        <f>SUM('OBR-A2'!E10:E10)</f>
        <v>0</v>
      </c>
    </row>
    <row r="12" spans="2:8" ht="24.95" customHeight="1" x14ac:dyDescent="0.25">
      <c r="B12" s="34" t="s">
        <v>131</v>
      </c>
      <c r="C12" s="29">
        <f>SUM('OBR-A1'!D25:D238)</f>
        <v>0</v>
      </c>
      <c r="D12" s="29">
        <f>SUM('OBR-A1'!E25:E238)</f>
        <v>0</v>
      </c>
      <c r="E12" s="26"/>
      <c r="F12" s="34" t="s">
        <v>95</v>
      </c>
      <c r="G12" s="29">
        <f>SUM('OBR-A2'!D12:D12)</f>
        <v>0</v>
      </c>
      <c r="H12" s="29">
        <f>SUM('OBR-A2'!E12:E12)</f>
        <v>0</v>
      </c>
    </row>
    <row r="13" spans="2:8" ht="24.95" customHeight="1" x14ac:dyDescent="0.25">
      <c r="B13" s="56" t="s">
        <v>130</v>
      </c>
      <c r="C13" s="57">
        <f>C12</f>
        <v>0</v>
      </c>
      <c r="D13" s="57">
        <f>D12</f>
        <v>0</v>
      </c>
      <c r="E13" s="26"/>
      <c r="F13" s="34" t="s">
        <v>96</v>
      </c>
      <c r="G13" s="29">
        <f>SUM('OBR-A2'!D14)</f>
        <v>0</v>
      </c>
      <c r="H13" s="29">
        <f>SUM('OBR-A2'!E14)</f>
        <v>0</v>
      </c>
    </row>
    <row r="14" spans="2:8" ht="24.95" customHeight="1" x14ac:dyDescent="0.25">
      <c r="B14" s="34" t="s">
        <v>106</v>
      </c>
      <c r="C14" s="29">
        <f>SUM('OBR-A1'!D26:D34)</f>
        <v>0</v>
      </c>
      <c r="D14" s="29">
        <f>SUM('OBR-A1'!E26:E34)</f>
        <v>0</v>
      </c>
      <c r="E14" s="26"/>
      <c r="F14" s="34" t="s">
        <v>98</v>
      </c>
      <c r="G14" s="29">
        <f>SUM('OBR-A2'!F15)</f>
        <v>0</v>
      </c>
      <c r="H14" s="29">
        <f>SUM('OBR-A2'!G15)</f>
        <v>0</v>
      </c>
    </row>
    <row r="15" spans="2:8" ht="24.95" customHeight="1" x14ac:dyDescent="0.25">
      <c r="B15" s="56" t="s">
        <v>64</v>
      </c>
      <c r="C15" s="57">
        <f>C14</f>
        <v>0</v>
      </c>
      <c r="D15" s="57">
        <f>D14</f>
        <v>0</v>
      </c>
      <c r="E15" s="26"/>
      <c r="F15" s="56" t="s">
        <v>100</v>
      </c>
      <c r="G15" s="58" t="e">
        <f>SUM(G8:G14)</f>
        <v>#REF!</v>
      </c>
      <c r="H15" s="58" t="e">
        <f>SUM(H8:H14)</f>
        <v>#REF!</v>
      </c>
    </row>
    <row r="16" spans="2:8" ht="24.95" customHeight="1" x14ac:dyDescent="0.25">
      <c r="B16" s="34" t="s">
        <v>97</v>
      </c>
      <c r="C16" s="30">
        <f>SUM('OBR-A1'!D39:D39)</f>
        <v>0</v>
      </c>
      <c r="D16" s="30">
        <f>SUM('OBR-A1'!E39:E39)</f>
        <v>0</v>
      </c>
      <c r="E16" s="26"/>
    </row>
    <row r="17" spans="2:8" ht="24.95" customHeight="1" x14ac:dyDescent="0.25">
      <c r="B17" s="56" t="s">
        <v>99</v>
      </c>
      <c r="C17" s="59">
        <f>C16</f>
        <v>0</v>
      </c>
      <c r="D17" s="58">
        <f>D16</f>
        <v>0</v>
      </c>
      <c r="E17" s="26"/>
    </row>
    <row r="18" spans="2:8" ht="15" customHeight="1" x14ac:dyDescent="0.25">
      <c r="E18" s="26"/>
    </row>
    <row r="19" spans="2:8" ht="24.95" customHeight="1" x14ac:dyDescent="0.25">
      <c r="B19" s="38" t="s">
        <v>120</v>
      </c>
      <c r="C19" s="39" t="s">
        <v>25</v>
      </c>
      <c r="D19" s="39" t="s">
        <v>26</v>
      </c>
      <c r="E19" s="26"/>
    </row>
    <row r="20" spans="2:8" ht="24.95" customHeight="1" x14ac:dyDescent="0.25">
      <c r="B20" s="34" t="s">
        <v>121</v>
      </c>
      <c r="C20" s="29" t="e">
        <f>#REF!</f>
        <v>#REF!</v>
      </c>
      <c r="D20" s="29" t="e">
        <f>#REF!</f>
        <v>#REF!</v>
      </c>
      <c r="E20" s="26"/>
    </row>
    <row r="21" spans="2:8" ht="24.95" customHeight="1" x14ac:dyDescent="0.25">
      <c r="B21" s="34" t="s">
        <v>122</v>
      </c>
      <c r="C21" s="29" t="e">
        <f>SUM(#REF!)+SUM(#REF!)</f>
        <v>#REF!</v>
      </c>
      <c r="D21" s="29" t="e">
        <f>SUM(#REF!)+SUM(#REF!)</f>
        <v>#REF!</v>
      </c>
      <c r="E21" s="26"/>
    </row>
    <row r="22" spans="2:8" ht="24.95" customHeight="1" x14ac:dyDescent="0.25">
      <c r="B22" s="56" t="s">
        <v>123</v>
      </c>
      <c r="C22" s="58" t="e">
        <f>SUM(C20:C21)</f>
        <v>#REF!</v>
      </c>
      <c r="D22" s="58" t="e">
        <f>SUM(D20:D21)</f>
        <v>#REF!</v>
      </c>
      <c r="E22" s="26"/>
    </row>
    <row r="23" spans="2:8" ht="15" customHeight="1" x14ac:dyDescent="0.25">
      <c r="E23" s="26"/>
    </row>
    <row r="24" spans="2:8" ht="24.95" customHeight="1" x14ac:dyDescent="0.25">
      <c r="B24" s="60" t="s">
        <v>67</v>
      </c>
      <c r="C24" s="61" t="e">
        <f>C11+C13+C15+C17+C22</f>
        <v>#REF!</v>
      </c>
      <c r="D24" s="62" t="e">
        <f>D11+D13+D15+D17+D22</f>
        <v>#REF!</v>
      </c>
      <c r="E24" s="31"/>
      <c r="F24" s="60" t="s">
        <v>68</v>
      </c>
      <c r="G24" s="62" t="e">
        <f>G15</f>
        <v>#REF!</v>
      </c>
      <c r="H24" s="62" t="e">
        <f>H15</f>
        <v>#REF!</v>
      </c>
    </row>
    <row r="25" spans="2:8" ht="9.9499999999999993" customHeight="1" x14ac:dyDescent="0.25">
      <c r="B25" s="26"/>
      <c r="C25" s="26"/>
      <c r="D25" s="26"/>
      <c r="E25" s="26"/>
      <c r="F25" s="26"/>
      <c r="G25" s="26"/>
      <c r="H25" s="26"/>
    </row>
    <row r="26" spans="2:8" ht="24.95" customHeight="1" x14ac:dyDescent="0.25">
      <c r="B26" s="63" t="s">
        <v>61</v>
      </c>
      <c r="C26" s="39" t="s">
        <v>56</v>
      </c>
      <c r="D26" s="39" t="s">
        <v>26</v>
      </c>
      <c r="E26" s="26"/>
      <c r="F26" s="300" t="s">
        <v>63</v>
      </c>
      <c r="G26" s="300"/>
      <c r="H26" s="39" t="s">
        <v>26</v>
      </c>
    </row>
    <row r="27" spans="2:8" ht="24.95" customHeight="1" x14ac:dyDescent="0.25">
      <c r="B27" s="34" t="s">
        <v>101</v>
      </c>
      <c r="C27" s="29">
        <f>'OBR-C'!F10</f>
        <v>0</v>
      </c>
      <c r="D27" s="29">
        <f>'OBR-C'!G10</f>
        <v>0</v>
      </c>
      <c r="E27" s="26"/>
      <c r="F27" s="301" t="s">
        <v>134</v>
      </c>
      <c r="G27" s="301"/>
      <c r="H27" s="35"/>
    </row>
    <row r="28" spans="2:8" ht="24.95" customHeight="1" x14ac:dyDescent="0.25">
      <c r="B28" s="56" t="s">
        <v>62</v>
      </c>
      <c r="C28" s="58">
        <f>C27</f>
        <v>0</v>
      </c>
      <c r="D28" s="58">
        <f>D27</f>
        <v>0</v>
      </c>
      <c r="E28" s="26"/>
      <c r="F28" s="301" t="s">
        <v>58</v>
      </c>
      <c r="G28" s="301"/>
      <c r="H28" s="30">
        <f>'OBR-C'!E23</f>
        <v>0</v>
      </c>
    </row>
    <row r="29" spans="2:8" ht="15" customHeight="1" x14ac:dyDescent="0.25">
      <c r="E29" s="26"/>
    </row>
    <row r="30" spans="2:8" ht="24.95" customHeight="1" x14ac:dyDescent="0.25">
      <c r="E30" s="26"/>
      <c r="F30" s="300" t="s">
        <v>124</v>
      </c>
      <c r="G30" s="300"/>
      <c r="H30" s="39" t="s">
        <v>26</v>
      </c>
    </row>
    <row r="31" spans="2:8" ht="24.95" customHeight="1" x14ac:dyDescent="0.25">
      <c r="E31" s="26"/>
      <c r="F31" s="301">
        <f>'OBR-C'!B30</f>
        <v>0</v>
      </c>
      <c r="G31" s="301"/>
      <c r="H31" s="30">
        <f>'OBR-C'!E30</f>
        <v>0</v>
      </c>
    </row>
    <row r="32" spans="2:8" ht="24.95" customHeight="1" x14ac:dyDescent="0.25">
      <c r="E32" s="26"/>
      <c r="F32" s="301">
        <f>'OBR-C'!B31</f>
        <v>0</v>
      </c>
      <c r="G32" s="301"/>
      <c r="H32" s="30">
        <f>'OBR-C'!E31</f>
        <v>0</v>
      </c>
    </row>
    <row r="33" spans="2:8" ht="15" customHeight="1" x14ac:dyDescent="0.25">
      <c r="B33" s="23"/>
      <c r="C33" s="36"/>
      <c r="D33" s="37"/>
      <c r="E33" s="26"/>
    </row>
    <row r="34" spans="2:8" ht="15" customHeight="1" x14ac:dyDescent="0.25">
      <c r="B34" s="23"/>
      <c r="C34" s="36"/>
      <c r="D34" s="37"/>
      <c r="E34" s="26"/>
    </row>
    <row r="35" spans="2:8" ht="24.95" customHeight="1" x14ac:dyDescent="0.25">
      <c r="B35" s="296" t="s">
        <v>65</v>
      </c>
      <c r="C35" s="297"/>
      <c r="D35" s="298"/>
      <c r="E35" s="26"/>
      <c r="F35" s="296" t="s">
        <v>65</v>
      </c>
      <c r="G35" s="297"/>
      <c r="H35" s="298"/>
    </row>
    <row r="36" spans="2:8" ht="24.95" customHeight="1" x14ac:dyDescent="0.25">
      <c r="B36" s="299" t="s">
        <v>102</v>
      </c>
      <c r="C36" s="43" t="s">
        <v>103</v>
      </c>
      <c r="D36" s="64" t="e">
        <f>SPLOŠNO!G25+SPLOŠNO!G26</f>
        <v>#DIV/0!</v>
      </c>
      <c r="E36" s="26"/>
      <c r="F36" s="299" t="s">
        <v>149</v>
      </c>
      <c r="G36" s="43" t="s">
        <v>66</v>
      </c>
      <c r="H36" s="65" t="e">
        <f>SPLOŠNO!F25/('PREGLED '!C24+'PREGLED '!G24)</f>
        <v>#REF!</v>
      </c>
    </row>
    <row r="37" spans="2:8" ht="24.95" customHeight="1" x14ac:dyDescent="0.25">
      <c r="B37" s="299"/>
      <c r="C37" s="43" t="s">
        <v>104</v>
      </c>
      <c r="D37" s="64" t="e">
        <f>SPLOŠNO!G27+SPLOŠNO!G28+SPLOŠNO!G29+SPLOŠNO!G30</f>
        <v>#DIV/0!</v>
      </c>
      <c r="E37" s="26"/>
      <c r="F37" s="299"/>
      <c r="G37" s="43" t="s">
        <v>105</v>
      </c>
      <c r="H37" s="65" t="e">
        <f>SPLOŠNO!F25/('PREGLED '!D24+'PREGLED '!H24)</f>
        <v>#REF!</v>
      </c>
    </row>
    <row r="38" spans="2:8" ht="15" customHeight="1" x14ac:dyDescent="0.25">
      <c r="E38" s="26"/>
    </row>
    <row r="39" spans="2:8" ht="15" customHeight="1" x14ac:dyDescent="0.25">
      <c r="E39" s="26"/>
      <c r="H39" s="66" t="s">
        <v>133</v>
      </c>
    </row>
    <row r="40" spans="2:8" ht="15" customHeight="1" x14ac:dyDescent="0.25">
      <c r="E40" s="26"/>
    </row>
    <row r="41" spans="2:8" ht="15" customHeight="1" x14ac:dyDescent="0.25"/>
    <row r="42" spans="2:8" ht="15" customHeight="1" x14ac:dyDescent="0.25"/>
    <row r="43" spans="2:8" ht="15" customHeight="1" x14ac:dyDescent="0.25"/>
  </sheetData>
  <sheetProtection algorithmName="SHA-512" hashValue="2sQ4maB0Phg+fcE4CXdRF5787XRnhyWGSfCFdlQH30blvCSzmQ1TXyBeSKVLX9RNPPrgocmbJb4EKv9MeTwSKA==" saltValue="0pVLNySXlPt4rxMXnmGezg==" spinCount="100000" sheet="1" objects="1" scenarios="1"/>
  <mergeCells count="13">
    <mergeCell ref="B2:D2"/>
    <mergeCell ref="B4:D4"/>
    <mergeCell ref="B5:H5"/>
    <mergeCell ref="B35:D35"/>
    <mergeCell ref="B36:B37"/>
    <mergeCell ref="F35:H35"/>
    <mergeCell ref="F36:F37"/>
    <mergeCell ref="F26:G26"/>
    <mergeCell ref="F27:G27"/>
    <mergeCell ref="F28:G28"/>
    <mergeCell ref="F30:G30"/>
    <mergeCell ref="F31:G31"/>
    <mergeCell ref="F32:G32"/>
  </mergeCells>
  <pageMargins left="0" right="0" top="0" bottom="0.19685039370078741" header="0.11811023622047245" footer="0.11811023622047245"/>
  <pageSetup paperSize="9" scale="90" orientation="portrait" r:id="rId1"/>
  <headerFooter>
    <oddHeader>&amp;C&amp;7RAZPISNA DOKUMENTACIJA: sofinanciranje LPŠ</oddHeader>
    <oddFooter>&amp;L&amp;"-,Krepko"&amp;7geslo za odklepanje: GOL-SKL-01&amp;R&amp;6GOL-ŠPORT d.o.o.</oddFooter>
  </headerFooter>
  <ignoredErrors>
    <ignoredError sqref="C14:D16"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SPLOŠNO</vt:lpstr>
      <vt:lpstr>IZJAVA</vt:lpstr>
      <vt:lpstr>OBR-A1</vt:lpstr>
      <vt:lpstr>OBR-A2</vt:lpstr>
      <vt:lpstr>OBR-B</vt:lpstr>
      <vt:lpstr>OBR-C</vt:lpstr>
      <vt:lpstr>PRILOGA</vt:lpstr>
      <vt:lpstr>SOGLASJE</vt:lpstr>
      <vt:lpstr>NAVODILA</vt:lpstr>
      <vt:lpstr>PREGLED </vt:lpstr>
      <vt:lpstr>IZJAVA!Področje_tiskanja</vt:lpstr>
      <vt:lpstr>NAVODILA!Področje_tiskanja</vt:lpstr>
      <vt:lpstr>'OBR-A1'!Področje_tiskanja</vt:lpstr>
      <vt:lpstr>'OBR-A2'!Področje_tiskanja</vt:lpstr>
      <vt:lpstr>'OBR-B'!Področje_tiskanja</vt:lpstr>
      <vt:lpstr>'OBR-C'!Področje_tiskanja</vt:lpstr>
      <vt:lpstr>'PREGLED '!Področje_tiskanja</vt:lpstr>
      <vt:lpstr>PRILOGA!Področje_tiskanja</vt:lpstr>
      <vt:lpstr>SOGLASJE!Področje_tiskanja</vt:lpstr>
      <vt:lpstr>SPLOŠNO!Področje_tiskanja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Olaf</dc:creator>
  <cp:lastModifiedBy>olaf grbec</cp:lastModifiedBy>
  <cp:lastPrinted>2025-03-31T15:55:09Z</cp:lastPrinted>
  <dcterms:created xsi:type="dcterms:W3CDTF">2018-01-08T10:45:05Z</dcterms:created>
  <dcterms:modified xsi:type="dcterms:W3CDTF">2026-01-19T07:54:31Z</dcterms:modified>
</cp:coreProperties>
</file>